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MELIA\BROSURA  CONTURI NATIONALE\brosura 2014-2015 rom\ARHIVA 2014-2015\"/>
    </mc:Choice>
  </mc:AlternateContent>
  <bookViews>
    <workbookView xWindow="9615" yWindow="-15" windowWidth="9360" windowHeight="11640" tabRatio="603"/>
  </bookViews>
  <sheets>
    <sheet name="02.01-08" sheetId="1" r:id="rId1"/>
    <sheet name="02.09-12" sheetId="3" r:id="rId2"/>
  </sheets>
  <externalReferences>
    <externalReference r:id="rId3"/>
    <externalReference r:id="rId4"/>
    <externalReference r:id="rId5"/>
    <externalReference r:id="rId6"/>
    <externalReference r:id="rId7"/>
  </externalReferences>
  <calcPr calcId="162913"/>
</workbook>
</file>

<file path=xl/calcChain.xml><?xml version="1.0" encoding="utf-8"?>
<calcChain xmlns="http://schemas.openxmlformats.org/spreadsheetml/2006/main">
  <c r="E79" i="3" l="1"/>
  <c r="E78" i="3"/>
  <c r="E77" i="3"/>
  <c r="E82" i="3" l="1"/>
  <c r="E25" i="3"/>
  <c r="E24" i="3"/>
  <c r="E23" i="3"/>
  <c r="E22" i="3"/>
  <c r="E21" i="3"/>
  <c r="E26" i="3" l="1"/>
  <c r="E309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18" i="1" l="1"/>
  <c r="E173" i="1" l="1"/>
  <c r="E52" i="1" l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51" i="1"/>
  <c r="E87" i="1" l="1"/>
  <c r="E7" i="3" l="1"/>
  <c r="E10" i="3"/>
  <c r="E11" i="3"/>
  <c r="E12" i="3"/>
  <c r="E13" i="3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" i="1"/>
  <c r="E14" i="3" l="1"/>
  <c r="E40" i="1"/>
  <c r="E228" i="1" l="1"/>
  <c r="D13" i="3" l="1"/>
  <c r="E69" i="3" s="1"/>
  <c r="D12" i="3"/>
  <c r="E68" i="3" s="1"/>
  <c r="D11" i="3"/>
  <c r="E67" i="3" s="1"/>
  <c r="D10" i="3"/>
  <c r="E66" i="3" s="1"/>
  <c r="D9" i="3"/>
  <c r="D8" i="3"/>
  <c r="D7" i="3"/>
  <c r="E65" i="3" s="1"/>
  <c r="D6" i="3"/>
  <c r="D5" i="3"/>
  <c r="D4" i="3"/>
  <c r="D5" i="1" l="1"/>
  <c r="E94" i="1" s="1"/>
  <c r="D6" i="1"/>
  <c r="E95" i="1" s="1"/>
  <c r="D7" i="1"/>
  <c r="E96" i="1" s="1"/>
  <c r="D8" i="1"/>
  <c r="E97" i="1" s="1"/>
  <c r="D9" i="1"/>
  <c r="E98" i="1" s="1"/>
  <c r="D10" i="1"/>
  <c r="E99" i="1" s="1"/>
  <c r="D11" i="1"/>
  <c r="E100" i="1" s="1"/>
  <c r="D12" i="1"/>
  <c r="E101" i="1" s="1"/>
  <c r="D13" i="1"/>
  <c r="E102" i="1" s="1"/>
  <c r="D14" i="1"/>
  <c r="E103" i="1" s="1"/>
  <c r="D15" i="1"/>
  <c r="E104" i="1" s="1"/>
  <c r="D16" i="1"/>
  <c r="E105" i="1" s="1"/>
  <c r="D17" i="1"/>
  <c r="E106" i="1" s="1"/>
  <c r="D18" i="1"/>
  <c r="E107" i="1" s="1"/>
  <c r="D19" i="1"/>
  <c r="E108" i="1" s="1"/>
  <c r="D20" i="1"/>
  <c r="E109" i="1" s="1"/>
  <c r="D21" i="1"/>
  <c r="E110" i="1" s="1"/>
  <c r="D22" i="1"/>
  <c r="E111" i="1" s="1"/>
  <c r="D23" i="1"/>
  <c r="E112" i="1" s="1"/>
  <c r="D24" i="1"/>
  <c r="E113" i="1" s="1"/>
  <c r="D25" i="1"/>
  <c r="E114" i="1" s="1"/>
  <c r="D26" i="1"/>
  <c r="E115" i="1" s="1"/>
  <c r="D27" i="1"/>
  <c r="E116" i="1" s="1"/>
  <c r="D28" i="1"/>
  <c r="E117" i="1" s="1"/>
  <c r="D29" i="1"/>
  <c r="E118" i="1" s="1"/>
  <c r="D30" i="1"/>
  <c r="E119" i="1" s="1"/>
  <c r="D31" i="1"/>
  <c r="E120" i="1" s="1"/>
  <c r="D32" i="1"/>
  <c r="E121" i="1" s="1"/>
  <c r="D33" i="1"/>
  <c r="E122" i="1" s="1"/>
  <c r="D34" i="1"/>
  <c r="E123" i="1" s="1"/>
  <c r="D35" i="1"/>
  <c r="E124" i="1" s="1"/>
  <c r="D36" i="1"/>
  <c r="E125" i="1" s="1"/>
  <c r="D37" i="1"/>
  <c r="E126" i="1" s="1"/>
  <c r="D38" i="1"/>
  <c r="E127" i="1" s="1"/>
  <c r="D39" i="1"/>
  <c r="E128" i="1" s="1"/>
  <c r="F41" i="1"/>
  <c r="D4" i="1"/>
  <c r="E93" i="1" s="1"/>
  <c r="D40" i="1" l="1"/>
  <c r="E129" i="1" s="1"/>
  <c r="D81" i="3" l="1"/>
  <c r="D80" i="3"/>
  <c r="D79" i="3"/>
  <c r="D77" i="3"/>
  <c r="D82" i="3" l="1"/>
  <c r="D309" i="1" l="1"/>
  <c r="D173" i="1" l="1"/>
  <c r="D14" i="3" l="1"/>
  <c r="E70" i="3" s="1"/>
</calcChain>
</file>

<file path=xl/sharedStrings.xml><?xml version="1.0" encoding="utf-8"?>
<sst xmlns="http://schemas.openxmlformats.org/spreadsheetml/2006/main" count="686" uniqueCount="93">
  <si>
    <t>RAMURA</t>
  </si>
  <si>
    <t xml:space="preserve"> - % faţă de anul precedent -</t>
  </si>
  <si>
    <t xml:space="preserve">02.01 PRODUCŢIA DE BUNURI ŞI SERVICII </t>
  </si>
  <si>
    <t xml:space="preserve">02.03 PRODUCŢIA DE BUNURI ŞI SERVICII </t>
  </si>
  <si>
    <t xml:space="preserve">02.12 ALTE SUBVENŢII PE PRODUCŢIE </t>
  </si>
  <si>
    <t xml:space="preserve">02.04 VALOAREA ADĂUGATĂ BRUTĂ </t>
  </si>
  <si>
    <t xml:space="preserve">02.05 VALOAREA ADĂUGATĂ BRUTĂ </t>
  </si>
  <si>
    <t>02.06 VALOAREA ADĂUGATĂ BRUTĂ</t>
  </si>
  <si>
    <t xml:space="preserve">02.07 REMUNERAREA SALARIAŢILOR </t>
  </si>
  <si>
    <t>- milioane lei, preţuri curente -</t>
  </si>
  <si>
    <t>- milioane lei, preţurile anului precedent -</t>
  </si>
  <si>
    <t>Construcţii</t>
  </si>
  <si>
    <t>Învăţământ</t>
  </si>
  <si>
    <t>01-03</t>
  </si>
  <si>
    <t>Agricultură, silvicultură şi pescuit</t>
  </si>
  <si>
    <t>05-09</t>
  </si>
  <si>
    <t>Industria extractivă</t>
  </si>
  <si>
    <t>10-12</t>
  </si>
  <si>
    <t>Industria alimentară, fabricarea băuturilor şi a produselor din tutun</t>
  </si>
  <si>
    <t>13-15</t>
  </si>
  <si>
    <t>Fabricarea produselor textile, a articolelor de îmbrăcăminte şi a produselor din piele</t>
  </si>
  <si>
    <t>16-18</t>
  </si>
  <si>
    <t xml:space="preserve">Fabricarea produselor din lemn şi din hârtie; tipărirea publicaţiilor </t>
  </si>
  <si>
    <t>19</t>
  </si>
  <si>
    <t>Fabricarea produselor de cocserie şi a produselor obţinute prin prelucrarea ţiţeiului</t>
  </si>
  <si>
    <t>20</t>
  </si>
  <si>
    <t>21</t>
  </si>
  <si>
    <t>Fabricarea produselor farmaceutice de bază şi a preparatelor farmaceutice</t>
  </si>
  <si>
    <t>22-23</t>
  </si>
  <si>
    <t>Fabricarea produselor din cauciuc şi mase plastice şi a altor produse din minerale nemetalice</t>
  </si>
  <si>
    <t>24-25</t>
  </si>
  <si>
    <t>Prelucrarea metalelor primare, produselor metalurgice, exclusiv maşini, utilaje şi instalaţii</t>
  </si>
  <si>
    <t>26</t>
  </si>
  <si>
    <t>Fabricarea calculatoarelor şi a produselor electronice şi optice</t>
  </si>
  <si>
    <t>27</t>
  </si>
  <si>
    <t xml:space="preserve">Fabricarea echipamentelor electrice </t>
  </si>
  <si>
    <t>28</t>
  </si>
  <si>
    <t>Fabricarea de maşini, utilaje şi echipamente n.c.a</t>
  </si>
  <si>
    <t>29-30</t>
  </si>
  <si>
    <t>Fabricarea mijloacelor de transport</t>
  </si>
  <si>
    <t>31-33</t>
  </si>
  <si>
    <t>Fabricarea mobilei, alte activităşi industriale; repararea, întreţinere şi instalarea maşinilor şi echipamentelor</t>
  </si>
  <si>
    <t>35</t>
  </si>
  <si>
    <t>Producţia şi furnizarea de energie electrică şi termină, gaze, apă caldă şi aer condiţionat</t>
  </si>
  <si>
    <t>36-39</t>
  </si>
  <si>
    <t>Distribuţia apei; salubritate, gestionarea deşeurilor, activităţi de decontaminare</t>
  </si>
  <si>
    <t>41-43</t>
  </si>
  <si>
    <t>45-47</t>
  </si>
  <si>
    <t>Comerţ cu ridicata şi cu amănuntul; repararea autovehiculelor şi motocicletelor</t>
  </si>
  <si>
    <t>49-53</t>
  </si>
  <si>
    <t>Transport şi depozitare</t>
  </si>
  <si>
    <t>55-56</t>
  </si>
  <si>
    <t>Hoteluri şi restaurante</t>
  </si>
  <si>
    <t>58-60</t>
  </si>
  <si>
    <t>Activităţi de editare, audiovizuale şi de difuzare şi transmitere de programe</t>
  </si>
  <si>
    <t>61</t>
  </si>
  <si>
    <t>Telecomunicaţii</t>
  </si>
  <si>
    <t>62-63</t>
  </si>
  <si>
    <t>Activităţi de servicii în tehnologia informaţiei; activităţi de servicii informatice</t>
  </si>
  <si>
    <t>64-66</t>
  </si>
  <si>
    <t>Intermedieri financiare şi asigurări</t>
  </si>
  <si>
    <t>68</t>
  </si>
  <si>
    <t xml:space="preserve">Tranzacţii imobiliare din care: chirii imputate pentru locuinţele ocupate de proprietari </t>
  </si>
  <si>
    <t>69-71</t>
  </si>
  <si>
    <t>Activităţi juridice şi de contabilitate; activităţi ale sediilor centrale şi administrative; activităţi de management şi de consultanţă în management; activităţi de arhitectură şi inginerie; activităţi de testări şi analiză tehnică</t>
  </si>
  <si>
    <t>72</t>
  </si>
  <si>
    <t>Cercetare-dezvoltare ştiinţifică</t>
  </si>
  <si>
    <t>73-75</t>
  </si>
  <si>
    <t>Publicitate şi activităţi de studiere a pieţei; alte activităţi profesionale, ştiinţifice şi tehnice; activităţi veterinare</t>
  </si>
  <si>
    <t>77-82</t>
  </si>
  <si>
    <t>Activităţi de servicii administrative şi activităţi de servicii suport</t>
  </si>
  <si>
    <t>84</t>
  </si>
  <si>
    <t>85</t>
  </si>
  <si>
    <t>86</t>
  </si>
  <si>
    <t>Activităţi referitoare la sănătatea umană</t>
  </si>
  <si>
    <t>87-88</t>
  </si>
  <si>
    <t>Activităţi de asistenţă socială</t>
  </si>
  <si>
    <t>90-93</t>
  </si>
  <si>
    <t>Spectacole, activităţi culturale şi recreative</t>
  </si>
  <si>
    <t>94-96</t>
  </si>
  <si>
    <t>Alte activităţi de servicii</t>
  </si>
  <si>
    <t>02.02 PRODUCŢIA DE BUNURI ŞI SERVICII</t>
  </si>
  <si>
    <t>TOTAL</t>
  </si>
  <si>
    <t>Administraţie publică şi apărare; asigurări sociale din sistemul public</t>
  </si>
  <si>
    <t>Fabricarea mobilei, alte şi activităţi industriale; repararea, întreţinere şi instalarea maşinilor şi echipamentelor</t>
  </si>
  <si>
    <t>Fabricarea mobilei, şi alte activităţi industriale; repararea, întreţinere şi instalarea maşinilor şi echipamentelor</t>
  </si>
  <si>
    <t>02.09 SUBVENŢIILE PE PRODUSE</t>
  </si>
  <si>
    <t>02.10 SUBVENŢIILE PE PRODUSE</t>
  </si>
  <si>
    <t>02.11 SUBVENŢIILE PE PRODUSE</t>
  </si>
  <si>
    <t>Fabricarea echipamentelor electrice</t>
  </si>
  <si>
    <t>Diviziuni 
CAEN 
Rev 2</t>
  </si>
  <si>
    <t>02.08 EXCEDENTUL BRUT DE EXPLOATARE - inclusiv Venitul mixt</t>
  </si>
  <si>
    <t xml:space="preserve">Fabricarea substanţelor şi a produselor chimice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</si>
</sst>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</font>
    <font>
      <sz val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Fill="1"/>
    <xf numFmtId="0" fontId="4" fillId="0" borderId="0" xfId="0" applyFont="1" applyFill="1"/>
    <xf numFmtId="164" fontId="4" fillId="0" borderId="0" xfId="0" quotePrefix="1" applyNumberFormat="1" applyFont="1" applyFill="1" applyAlignment="1">
      <alignment horizontal="right"/>
    </xf>
    <xf numFmtId="49" fontId="5" fillId="0" borderId="1" xfId="0" applyNumberFormat="1" applyFont="1" applyFill="1" applyBorder="1" applyAlignment="1">
      <alignment wrapText="1"/>
    </xf>
    <xf numFmtId="1" fontId="5" fillId="0" borderId="1" xfId="0" applyNumberFormat="1" applyFont="1" applyFill="1" applyBorder="1" applyAlignment="1"/>
    <xf numFmtId="1" fontId="5" fillId="0" borderId="1" xfId="0" applyNumberFormat="1" applyFont="1" applyFill="1" applyBorder="1" applyAlignment="1">
      <alignment vertical="center"/>
    </xf>
    <xf numFmtId="1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/>
    <xf numFmtId="0" fontId="5" fillId="0" borderId="0" xfId="0" applyFont="1" applyFill="1" applyBorder="1" applyAlignment="1"/>
    <xf numFmtId="0" fontId="3" fillId="0" borderId="0" xfId="0" applyFont="1" applyFill="1" applyAlignment="1"/>
    <xf numFmtId="49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/>
    <xf numFmtId="49" fontId="4" fillId="0" borderId="0" xfId="0" applyNumberFormat="1" applyFont="1" applyFill="1" applyBorder="1" applyAlignment="1">
      <alignment vertical="top" wrapText="1"/>
    </xf>
    <xf numFmtId="164" fontId="4" fillId="0" borderId="0" xfId="0" quotePrefix="1" applyNumberFormat="1" applyFont="1" applyFill="1" applyBorder="1" applyAlignment="1">
      <alignment horizontal="right"/>
    </xf>
    <xf numFmtId="164" fontId="3" fillId="0" borderId="0" xfId="0" applyNumberFormat="1" applyFont="1" applyFill="1" applyAlignment="1"/>
    <xf numFmtId="164" fontId="4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/>
    <xf numFmtId="0" fontId="3" fillId="0" borderId="2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/>
    <xf numFmtId="0" fontId="3" fillId="0" borderId="0" xfId="0" applyFont="1" applyFill="1" applyAlignment="1">
      <alignment horizontal="centerContinuous"/>
    </xf>
    <xf numFmtId="164" fontId="3" fillId="0" borderId="0" xfId="0" applyNumberFormat="1" applyFont="1" applyFill="1" applyBorder="1"/>
    <xf numFmtId="49" fontId="4" fillId="0" borderId="0" xfId="0" applyNumberFormat="1" applyFont="1" applyFill="1"/>
    <xf numFmtId="0" fontId="3" fillId="0" borderId="0" xfId="0" applyFont="1" applyFill="1" applyAlignment="1">
      <alignment vertical="top"/>
    </xf>
    <xf numFmtId="0" fontId="2" fillId="0" borderId="0" xfId="0" applyFont="1" applyFill="1" applyAlignment="1"/>
    <xf numFmtId="0" fontId="4" fillId="0" borderId="0" xfId="0" applyFont="1" applyFill="1" applyAlignment="1"/>
    <xf numFmtId="164" fontId="5" fillId="0" borderId="2" xfId="0" applyNumberFormat="1" applyFont="1" applyFill="1" applyBorder="1"/>
    <xf numFmtId="164" fontId="5" fillId="0" borderId="2" xfId="0" applyNumberFormat="1" applyFont="1" applyFill="1" applyBorder="1" applyAlignment="1"/>
    <xf numFmtId="164" fontId="5" fillId="0" borderId="2" xfId="0" applyNumberFormat="1" applyFont="1" applyFill="1" applyBorder="1" applyAlignment="1">
      <alignment vertical="top"/>
    </xf>
    <xf numFmtId="49" fontId="3" fillId="0" borderId="0" xfId="0" applyNumberFormat="1" applyFont="1" applyFill="1" applyBorder="1" applyAlignment="1">
      <alignment vertical="top"/>
    </xf>
    <xf numFmtId="49" fontId="5" fillId="0" borderId="2" xfId="0" applyNumberFormat="1" applyFont="1" applyFill="1" applyBorder="1" applyAlignment="1">
      <alignment vertical="top"/>
    </xf>
    <xf numFmtId="49" fontId="2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49" fontId="5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Alignment="1"/>
    <xf numFmtId="164" fontId="6" fillId="0" borderId="0" xfId="0" applyNumberFormat="1" applyFont="1" applyFill="1" applyAlignment="1"/>
    <xf numFmtId="164" fontId="7" fillId="0" borderId="2" xfId="0" applyNumberFormat="1" applyFont="1" applyFill="1" applyBorder="1"/>
    <xf numFmtId="0" fontId="8" fillId="0" borderId="0" xfId="0" applyFont="1" applyFill="1" applyAlignment="1"/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9" fillId="0" borderId="0" xfId="0" applyFont="1" applyFill="1"/>
    <xf numFmtId="164" fontId="9" fillId="0" borderId="2" xfId="0" quotePrefix="1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wrapText="1"/>
    </xf>
    <xf numFmtId="1" fontId="7" fillId="0" borderId="1" xfId="0" applyNumberFormat="1" applyFont="1" applyFill="1" applyBorder="1" applyAlignment="1"/>
    <xf numFmtId="1" fontId="7" fillId="0" borderId="1" xfId="0" applyNumberFormat="1" applyFont="1" applyFill="1" applyBorder="1" applyAlignment="1">
      <alignment vertical="center"/>
    </xf>
    <xf numFmtId="1" fontId="6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left" vertical="top"/>
    </xf>
    <xf numFmtId="49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/>
    <xf numFmtId="0" fontId="7" fillId="0" borderId="0" xfId="0" applyFont="1" applyFill="1" applyBorder="1" applyAlignment="1"/>
    <xf numFmtId="0" fontId="6" fillId="0" borderId="0" xfId="0" applyFont="1" applyFill="1" applyAlignment="1"/>
    <xf numFmtId="49" fontId="7" fillId="0" borderId="2" xfId="0" applyNumberFormat="1" applyFont="1" applyFill="1" applyBorder="1" applyAlignment="1">
      <alignment horizontal="left" vertical="top"/>
    </xf>
    <xf numFmtId="49" fontId="6" fillId="0" borderId="2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left" vertical="top"/>
    </xf>
    <xf numFmtId="0" fontId="9" fillId="0" borderId="0" xfId="0" applyFont="1" applyFill="1" applyAlignment="1"/>
    <xf numFmtId="1" fontId="7" fillId="0" borderId="1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49" fontId="6" fillId="0" borderId="0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top"/>
    </xf>
    <xf numFmtId="0" fontId="5" fillId="0" borderId="2" xfId="0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/>
    <xf numFmtId="164" fontId="5" fillId="0" borderId="0" xfId="0" applyNumberFormat="1" applyFont="1" applyFill="1" applyBorder="1"/>
    <xf numFmtId="164" fontId="5" fillId="0" borderId="0" xfId="0" applyNumberFormat="1" applyFont="1" applyFill="1" applyBorder="1" applyAlignment="1"/>
    <xf numFmtId="164" fontId="6" fillId="0" borderId="0" xfId="0" applyNumberFormat="1" applyFont="1" applyFill="1" applyBorder="1"/>
    <xf numFmtId="1" fontId="7" fillId="0" borderId="0" xfId="0" applyNumberFormat="1" applyFont="1" applyFill="1" applyBorder="1" applyAlignment="1"/>
    <xf numFmtId="164" fontId="6" fillId="0" borderId="0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Continuous"/>
    </xf>
    <xf numFmtId="164" fontId="2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/>
    <xf numFmtId="0" fontId="2" fillId="0" borderId="0" xfId="0" applyFont="1" applyFill="1" applyAlignment="1">
      <alignment horizontal="left" vertical="top"/>
    </xf>
    <xf numFmtId="49" fontId="3" fillId="0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1438275</xdr:colOff>
      <xdr:row>86</xdr:row>
      <xdr:rowOff>0</xdr:rowOff>
    </xdr:from>
    <xdr:ext cx="76200" cy="200025"/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066925" y="20250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97</xdr:row>
      <xdr:rowOff>123825</xdr:rowOff>
    </xdr:from>
    <xdr:ext cx="76200" cy="200025"/>
    <xdr:sp macro="" textlink="">
      <xdr:nvSpPr>
        <xdr:cNvPr id="1107" name="Text Box 83"/>
        <xdr:cNvSpPr txBox="1">
          <a:spLocks noChangeArrowheads="1"/>
        </xdr:cNvSpPr>
      </xdr:nvSpPr>
      <xdr:spPr bwMode="auto">
        <a:xfrm>
          <a:off x="2066925" y="22821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141</xdr:row>
      <xdr:rowOff>123825</xdr:rowOff>
    </xdr:from>
    <xdr:ext cx="76200" cy="200025"/>
    <xdr:sp macro="" textlink="">
      <xdr:nvSpPr>
        <xdr:cNvPr id="1108" name="Text Box 84"/>
        <xdr:cNvSpPr txBox="1">
          <a:spLocks noChangeArrowheads="1"/>
        </xdr:cNvSpPr>
      </xdr:nvSpPr>
      <xdr:spPr bwMode="auto">
        <a:xfrm>
          <a:off x="2066925" y="33204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187</xdr:row>
      <xdr:rowOff>0</xdr:rowOff>
    </xdr:from>
    <xdr:ext cx="76200" cy="200025"/>
    <xdr:sp macro="" textlink="">
      <xdr:nvSpPr>
        <xdr:cNvPr id="1109" name="Text Box 85"/>
        <xdr:cNvSpPr txBox="1">
          <a:spLocks noChangeArrowheads="1"/>
        </xdr:cNvSpPr>
      </xdr:nvSpPr>
      <xdr:spPr bwMode="auto">
        <a:xfrm>
          <a:off x="2066925" y="43805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233</xdr:row>
      <xdr:rowOff>0</xdr:rowOff>
    </xdr:from>
    <xdr:ext cx="76200" cy="200025"/>
    <xdr:sp macro="" textlink="">
      <xdr:nvSpPr>
        <xdr:cNvPr id="1110" name="Text Box 86"/>
        <xdr:cNvSpPr txBox="1">
          <a:spLocks noChangeArrowheads="1"/>
        </xdr:cNvSpPr>
      </xdr:nvSpPr>
      <xdr:spPr bwMode="auto">
        <a:xfrm>
          <a:off x="2066925" y="54225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278</xdr:row>
      <xdr:rowOff>0</xdr:rowOff>
    </xdr:from>
    <xdr:ext cx="76200" cy="200025"/>
    <xdr:sp macro="" textlink="">
      <xdr:nvSpPr>
        <xdr:cNvPr id="1111" name="Text Box 87"/>
        <xdr:cNvSpPr txBox="1">
          <a:spLocks noChangeArrowheads="1"/>
        </xdr:cNvSpPr>
      </xdr:nvSpPr>
      <xdr:spPr bwMode="auto">
        <a:xfrm>
          <a:off x="2066925" y="6469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322</xdr:row>
      <xdr:rowOff>0</xdr:rowOff>
    </xdr:from>
    <xdr:ext cx="76200" cy="200025"/>
    <xdr:sp macro="" textlink="">
      <xdr:nvSpPr>
        <xdr:cNvPr id="1112" name="Text Box 88"/>
        <xdr:cNvSpPr txBox="1">
          <a:spLocks noChangeArrowheads="1"/>
        </xdr:cNvSpPr>
      </xdr:nvSpPr>
      <xdr:spPr bwMode="auto">
        <a:xfrm>
          <a:off x="2066925" y="7507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128</xdr:row>
      <xdr:rowOff>0</xdr:rowOff>
    </xdr:from>
    <xdr:ext cx="76200" cy="200025"/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2066925" y="30384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172</xdr:row>
      <xdr:rowOff>0</xdr:rowOff>
    </xdr:from>
    <xdr:ext cx="76200" cy="200025"/>
    <xdr:sp macro="" textlink="">
      <xdr:nvSpPr>
        <xdr:cNvPr id="1115" name="Text Box 91"/>
        <xdr:cNvSpPr txBox="1">
          <a:spLocks noChangeArrowheads="1"/>
        </xdr:cNvSpPr>
      </xdr:nvSpPr>
      <xdr:spPr bwMode="auto">
        <a:xfrm>
          <a:off x="2066925" y="40814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217</xdr:row>
      <xdr:rowOff>0</xdr:rowOff>
    </xdr:from>
    <xdr:ext cx="76200" cy="200025"/>
    <xdr:sp macro="" textlink="">
      <xdr:nvSpPr>
        <xdr:cNvPr id="1116" name="Text Box 92"/>
        <xdr:cNvSpPr txBox="1">
          <a:spLocks noChangeArrowheads="1"/>
        </xdr:cNvSpPr>
      </xdr:nvSpPr>
      <xdr:spPr bwMode="auto">
        <a:xfrm>
          <a:off x="2066925" y="51234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263</xdr:row>
      <xdr:rowOff>0</xdr:rowOff>
    </xdr:from>
    <xdr:ext cx="76200" cy="200025"/>
    <xdr:sp macro="" textlink="">
      <xdr:nvSpPr>
        <xdr:cNvPr id="1117" name="Text Box 93"/>
        <xdr:cNvSpPr txBox="1">
          <a:spLocks noChangeArrowheads="1"/>
        </xdr:cNvSpPr>
      </xdr:nvSpPr>
      <xdr:spPr bwMode="auto">
        <a:xfrm>
          <a:off x="2066925" y="61674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278</xdr:row>
      <xdr:rowOff>0</xdr:rowOff>
    </xdr:from>
    <xdr:ext cx="76200" cy="200025"/>
    <xdr:sp macro="" textlink="">
      <xdr:nvSpPr>
        <xdr:cNvPr id="1118" name="Text Box 94"/>
        <xdr:cNvSpPr txBox="1">
          <a:spLocks noChangeArrowheads="1"/>
        </xdr:cNvSpPr>
      </xdr:nvSpPr>
      <xdr:spPr bwMode="auto">
        <a:xfrm>
          <a:off x="2066925" y="6469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308</xdr:row>
      <xdr:rowOff>0</xdr:rowOff>
    </xdr:from>
    <xdr:ext cx="76200" cy="200025"/>
    <xdr:sp macro="" textlink="">
      <xdr:nvSpPr>
        <xdr:cNvPr id="1119" name="Text Box 95"/>
        <xdr:cNvSpPr txBox="1">
          <a:spLocks noChangeArrowheads="1"/>
        </xdr:cNvSpPr>
      </xdr:nvSpPr>
      <xdr:spPr bwMode="auto">
        <a:xfrm>
          <a:off x="2066925" y="7219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322</xdr:row>
      <xdr:rowOff>0</xdr:rowOff>
    </xdr:from>
    <xdr:ext cx="76200" cy="200025"/>
    <xdr:sp macro="" textlink="">
      <xdr:nvSpPr>
        <xdr:cNvPr id="1120" name="Text Box 96"/>
        <xdr:cNvSpPr txBox="1">
          <a:spLocks noChangeArrowheads="1"/>
        </xdr:cNvSpPr>
      </xdr:nvSpPr>
      <xdr:spPr bwMode="auto">
        <a:xfrm>
          <a:off x="2066925" y="7507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352</xdr:row>
      <xdr:rowOff>0</xdr:rowOff>
    </xdr:from>
    <xdr:ext cx="76200" cy="200025"/>
    <xdr:sp macro="" textlink="">
      <xdr:nvSpPr>
        <xdr:cNvPr id="1121" name="Text Box 97"/>
        <xdr:cNvSpPr txBox="1">
          <a:spLocks noChangeArrowheads="1"/>
        </xdr:cNvSpPr>
      </xdr:nvSpPr>
      <xdr:spPr bwMode="auto">
        <a:xfrm>
          <a:off x="2066925" y="82696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1457325</xdr:colOff>
      <xdr:row>20</xdr:row>
      <xdr:rowOff>0</xdr:rowOff>
    </xdr:from>
    <xdr:ext cx="76200" cy="200025"/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2085975" y="42481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64</xdr:row>
      <xdr:rowOff>0</xdr:rowOff>
    </xdr:from>
    <xdr:ext cx="76200" cy="200025"/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2085975" y="11725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5</xdr:row>
      <xdr:rowOff>0</xdr:rowOff>
    </xdr:from>
    <xdr:ext cx="76200" cy="200025"/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2085975" y="1000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64</xdr:row>
      <xdr:rowOff>0</xdr:rowOff>
    </xdr:from>
    <xdr:ext cx="76200" cy="200025"/>
    <xdr:sp macro="" textlink="">
      <xdr:nvSpPr>
        <xdr:cNvPr id="3076" name="Text Box 4"/>
        <xdr:cNvSpPr txBox="1">
          <a:spLocks noChangeArrowheads="1"/>
        </xdr:cNvSpPr>
      </xdr:nvSpPr>
      <xdr:spPr bwMode="auto">
        <a:xfrm>
          <a:off x="2085975" y="117252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1457325</xdr:colOff>
      <xdr:row>79</xdr:row>
      <xdr:rowOff>0</xdr:rowOff>
    </xdr:from>
    <xdr:ext cx="76200" cy="200025"/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2085975" y="1547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79</xdr:row>
      <xdr:rowOff>0</xdr:rowOff>
    </xdr:from>
    <xdr:ext cx="76200" cy="200025"/>
    <xdr:sp macro="" textlink="">
      <xdr:nvSpPr>
        <xdr:cNvPr id="3078" name="Text Box 6"/>
        <xdr:cNvSpPr txBox="1">
          <a:spLocks noChangeArrowheads="1"/>
        </xdr:cNvSpPr>
      </xdr:nvSpPr>
      <xdr:spPr bwMode="auto">
        <a:xfrm>
          <a:off x="2066925" y="1547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1438275</xdr:colOff>
      <xdr:row>79</xdr:row>
      <xdr:rowOff>0</xdr:rowOff>
    </xdr:from>
    <xdr:ext cx="76200" cy="200025"/>
    <xdr:sp macro="" textlink="">
      <xdr:nvSpPr>
        <xdr:cNvPr id="3079" name="Text Box 7"/>
        <xdr:cNvSpPr txBox="1">
          <a:spLocks noChangeArrowheads="1"/>
        </xdr:cNvSpPr>
      </xdr:nvSpPr>
      <xdr:spPr bwMode="auto">
        <a:xfrm>
          <a:off x="2066925" y="15478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melia.topuzaru\Desktop\CAMELIA\BROSURA%20%20completa\brosura%202013-2014%20romana\MACHETE%20Camelia\Camelia\TII%202014-%20CR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4-2015%20rom/MACHETE%202014-2015/Camelia/TII%202015-%20CR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4-2015%20rom/MACHETE%202014-2015/Camelia/TII%202015%20COMP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melia.topuzaru\Desktop\CAMELIA\BROSURA%20%20completa\brosura%202013-2014%20romana\TII%202013,%202014%20crt+const%20si%20prelucr\TII%202013-2014,%20PRELUCRARI\TII%202014%20ESA%202010%20PRETURI%20CURENTE%20REVIZUIT-prelucr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AMELIA/BROSURA%20%20CONTURI%20NATIONALE/brosura%202014-2015%20rom/TII%202015%20plus%20prelucrari/TII%202015%20ESA%202010%20PRETURI%20CURENTE-prelucrat%2021%2011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ESURSE 2014 CURENTE"/>
      <sheetName val="CONT PROD SI EXPL 2014 CURENTE"/>
    </sheetNames>
    <sheetDataSet>
      <sheetData sheetId="0">
        <row r="12">
          <cell r="H12">
            <v>69627.5</v>
          </cell>
          <cell r="R12">
            <v>0.3</v>
          </cell>
        </row>
        <row r="13">
          <cell r="H13">
            <v>13483</v>
          </cell>
          <cell r="R13">
            <v>-0.3</v>
          </cell>
        </row>
        <row r="14">
          <cell r="H14">
            <v>84602.8</v>
          </cell>
        </row>
        <row r="15">
          <cell r="H15">
            <v>27848.5</v>
          </cell>
        </row>
        <row r="16">
          <cell r="H16">
            <v>22879.7</v>
          </cell>
        </row>
        <row r="17">
          <cell r="H17">
            <v>50171.6</v>
          </cell>
        </row>
        <row r="18">
          <cell r="H18">
            <v>12764.6</v>
          </cell>
        </row>
        <row r="19">
          <cell r="H19">
            <v>2908.5</v>
          </cell>
        </row>
        <row r="20">
          <cell r="H20">
            <v>30376.799999999999</v>
          </cell>
        </row>
        <row r="21">
          <cell r="H21">
            <v>40080.699999999997</v>
          </cell>
        </row>
        <row r="22">
          <cell r="H22">
            <v>9982.5</v>
          </cell>
        </row>
        <row r="23">
          <cell r="H23">
            <v>18510</v>
          </cell>
          <cell r="R23">
            <v>-202.99999999999997</v>
          </cell>
        </row>
        <row r="24">
          <cell r="H24">
            <v>15547.999999999998</v>
          </cell>
        </row>
        <row r="25">
          <cell r="H25">
            <v>59813.2</v>
          </cell>
        </row>
        <row r="26">
          <cell r="H26">
            <v>23460.400000000001</v>
          </cell>
        </row>
        <row r="27">
          <cell r="H27">
            <v>61515.3</v>
          </cell>
          <cell r="R27">
            <v>-986.1</v>
          </cell>
        </row>
        <row r="28">
          <cell r="H28">
            <v>15100</v>
          </cell>
          <cell r="R28">
            <v>2.7</v>
          </cell>
        </row>
        <row r="29">
          <cell r="H29">
            <v>104705.59999999999</v>
          </cell>
          <cell r="R29">
            <v>1.9000000000000001</v>
          </cell>
        </row>
        <row r="30">
          <cell r="H30">
            <v>153202.50000000003</v>
          </cell>
          <cell r="R30">
            <v>-94.7</v>
          </cell>
        </row>
        <row r="31">
          <cell r="H31">
            <v>101050</v>
          </cell>
          <cell r="R31">
            <v>-1028</v>
          </cell>
        </row>
        <row r="32">
          <cell r="H32">
            <v>21371.200000000001</v>
          </cell>
        </row>
        <row r="33">
          <cell r="H33">
            <v>10043.299999999999</v>
          </cell>
        </row>
        <row r="34">
          <cell r="H34">
            <v>23420.100000000002</v>
          </cell>
        </row>
        <row r="35">
          <cell r="H35">
            <v>29528.3</v>
          </cell>
        </row>
        <row r="36">
          <cell r="H36">
            <v>34347</v>
          </cell>
        </row>
        <row r="37">
          <cell r="H37">
            <v>68503</v>
          </cell>
          <cell r="R37">
            <v>-198.9</v>
          </cell>
        </row>
        <row r="38">
          <cell r="H38">
            <v>50059</v>
          </cell>
        </row>
        <row r="39">
          <cell r="H39">
            <v>4033.2000000000003</v>
          </cell>
        </row>
        <row r="40">
          <cell r="H40">
            <v>15460</v>
          </cell>
        </row>
        <row r="41">
          <cell r="H41">
            <v>27641.299999999996</v>
          </cell>
          <cell r="R41">
            <v>12.1</v>
          </cell>
        </row>
        <row r="42">
          <cell r="H42">
            <v>28880</v>
          </cell>
        </row>
        <row r="43">
          <cell r="H43">
            <v>28608.100000000002</v>
          </cell>
        </row>
        <row r="44">
          <cell r="H44">
            <v>45184.7</v>
          </cell>
        </row>
        <row r="45">
          <cell r="H45">
            <v>8390.9</v>
          </cell>
        </row>
        <row r="46">
          <cell r="H46">
            <v>17650.900000000001</v>
          </cell>
        </row>
        <row r="47">
          <cell r="H47">
            <v>15013.7</v>
          </cell>
        </row>
        <row r="49">
          <cell r="H49">
            <v>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ESURSE 2015 CURENTE"/>
      <sheetName val="CONT PROD SI EXPL 2015 CURENTE"/>
    </sheetNames>
    <sheetDataSet>
      <sheetData sheetId="0">
        <row r="12">
          <cell r="H12">
            <v>64773.5</v>
          </cell>
        </row>
        <row r="13">
          <cell r="H13">
            <v>13097.4</v>
          </cell>
        </row>
        <row r="14">
          <cell r="H14">
            <v>87402.199999999968</v>
          </cell>
        </row>
        <row r="15">
          <cell r="H15">
            <v>27768.799999999996</v>
          </cell>
        </row>
        <row r="16">
          <cell r="H16">
            <v>23879.500000000004</v>
          </cell>
        </row>
        <row r="17">
          <cell r="H17">
            <v>32508</v>
          </cell>
        </row>
        <row r="18">
          <cell r="H18">
            <v>13821.1</v>
          </cell>
        </row>
        <row r="19">
          <cell r="H19">
            <v>3017.7</v>
          </cell>
        </row>
        <row r="20">
          <cell r="H20">
            <v>32504.3</v>
          </cell>
        </row>
        <row r="21">
          <cell r="H21">
            <v>39381.1</v>
          </cell>
        </row>
        <row r="22">
          <cell r="H22">
            <v>9830.7999999999993</v>
          </cell>
        </row>
        <row r="23">
          <cell r="H23">
            <v>23599.900000000005</v>
          </cell>
        </row>
        <row r="24">
          <cell r="H24">
            <v>15522.800000000001</v>
          </cell>
        </row>
        <row r="25">
          <cell r="H25">
            <v>70596.7</v>
          </cell>
        </row>
        <row r="26">
          <cell r="H26">
            <v>24389</v>
          </cell>
        </row>
        <row r="27">
          <cell r="H27">
            <v>63453.4</v>
          </cell>
          <cell r="R27">
            <v>-1116.2</v>
          </cell>
        </row>
        <row r="28">
          <cell r="H28">
            <v>14074.3</v>
          </cell>
        </row>
        <row r="29">
          <cell r="H29">
            <v>122281.3</v>
          </cell>
        </row>
        <row r="30">
          <cell r="H30">
            <v>158992.70000000001</v>
          </cell>
          <cell r="R30">
            <v>-167</v>
          </cell>
        </row>
        <row r="31">
          <cell r="H31">
            <v>108423.7</v>
          </cell>
          <cell r="R31">
            <v>-1297.8</v>
          </cell>
        </row>
        <row r="32">
          <cell r="H32">
            <v>24949.4</v>
          </cell>
        </row>
        <row r="33">
          <cell r="H33">
            <v>9774.0999999999985</v>
          </cell>
        </row>
        <row r="34">
          <cell r="H34">
            <v>23288.799999999999</v>
          </cell>
        </row>
        <row r="35">
          <cell r="H35">
            <v>31811.599999999999</v>
          </cell>
        </row>
        <row r="36">
          <cell r="H36">
            <v>32725</v>
          </cell>
        </row>
        <row r="37">
          <cell r="H37">
            <v>76933.7</v>
          </cell>
          <cell r="R37">
            <v>-222.2</v>
          </cell>
        </row>
        <row r="38">
          <cell r="H38">
            <v>55312.9</v>
          </cell>
        </row>
        <row r="39">
          <cell r="H39">
            <v>4592.1999999999989</v>
          </cell>
        </row>
        <row r="40">
          <cell r="H40">
            <v>17561</v>
          </cell>
        </row>
        <row r="41">
          <cell r="H41">
            <v>29735</v>
          </cell>
          <cell r="R41">
            <v>-12.4</v>
          </cell>
        </row>
        <row r="42">
          <cell r="H42">
            <v>30312.799999999996</v>
          </cell>
        </row>
        <row r="43">
          <cell r="H43">
            <v>28588.6</v>
          </cell>
        </row>
        <row r="44">
          <cell r="H44">
            <v>38271.899999999994</v>
          </cell>
        </row>
        <row r="45">
          <cell r="H45">
            <v>1562.1</v>
          </cell>
        </row>
        <row r="46">
          <cell r="H46">
            <v>18628.899999999998</v>
          </cell>
        </row>
        <row r="47">
          <cell r="H47">
            <v>22311.1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IL R-U 2015 COMPARABILE"/>
      <sheetName val="CONT PROD 2015 COMPARABILE"/>
    </sheetNames>
    <sheetDataSet>
      <sheetData sheetId="0">
        <row r="12">
          <cell r="H12">
            <v>64674.400000000001</v>
          </cell>
        </row>
        <row r="13">
          <cell r="H13">
            <v>14051.4</v>
          </cell>
        </row>
        <row r="14">
          <cell r="H14">
            <v>88161.800000000017</v>
          </cell>
        </row>
        <row r="15">
          <cell r="H15">
            <v>26803.300000000003</v>
          </cell>
        </row>
        <row r="16">
          <cell r="H16">
            <v>23372.900000000005</v>
          </cell>
        </row>
        <row r="17">
          <cell r="H17">
            <v>42580.399999999994</v>
          </cell>
        </row>
        <row r="18">
          <cell r="H18">
            <v>13762.000000000004</v>
          </cell>
        </row>
        <row r="19">
          <cell r="H19">
            <v>2949</v>
          </cell>
        </row>
        <row r="20">
          <cell r="H20">
            <v>32863.100000000006</v>
          </cell>
        </row>
        <row r="21">
          <cell r="H21">
            <v>39677.699999999997</v>
          </cell>
        </row>
        <row r="22">
          <cell r="H22">
            <v>9936.6</v>
          </cell>
        </row>
        <row r="23">
          <cell r="H23">
            <v>23127.200000000001</v>
          </cell>
        </row>
        <row r="24">
          <cell r="H24">
            <v>15833.8</v>
          </cell>
        </row>
        <row r="25">
          <cell r="H25">
            <v>70482.3</v>
          </cell>
        </row>
        <row r="26">
          <cell r="H26">
            <v>24006</v>
          </cell>
        </row>
        <row r="27">
          <cell r="H27">
            <v>63444.600000000006</v>
          </cell>
          <cell r="Q27">
            <v>-995.6</v>
          </cell>
        </row>
        <row r="28">
          <cell r="H28">
            <v>13494.499999999998</v>
          </cell>
        </row>
        <row r="29">
          <cell r="H29">
            <v>126249.99999999999</v>
          </cell>
        </row>
        <row r="30">
          <cell r="H30">
            <v>150591.4</v>
          </cell>
          <cell r="Q30">
            <v>-143.69999999999999</v>
          </cell>
        </row>
        <row r="31">
          <cell r="H31">
            <v>108440.3</v>
          </cell>
          <cell r="Q31">
            <v>-1159.5</v>
          </cell>
        </row>
        <row r="32">
          <cell r="H32">
            <v>24910.7</v>
          </cell>
        </row>
        <row r="33">
          <cell r="H33">
            <v>9334.4000000000015</v>
          </cell>
        </row>
        <row r="34">
          <cell r="H34">
            <v>24436.299999999996</v>
          </cell>
        </row>
        <row r="35">
          <cell r="H35">
            <v>31095</v>
          </cell>
        </row>
        <row r="36">
          <cell r="H36">
            <v>31453.199999999997</v>
          </cell>
        </row>
        <row r="37">
          <cell r="H37">
            <v>75784.800000000003</v>
          </cell>
          <cell r="Q37">
            <v>-216.2</v>
          </cell>
        </row>
        <row r="38">
          <cell r="H38">
            <v>52392.4</v>
          </cell>
        </row>
        <row r="39">
          <cell r="H39">
            <v>4400.8</v>
          </cell>
        </row>
        <row r="40">
          <cell r="H40">
            <v>16683.8</v>
          </cell>
        </row>
        <row r="41">
          <cell r="H41">
            <v>28144.699999999997</v>
          </cell>
          <cell r="Q41">
            <v>-11.1</v>
          </cell>
        </row>
        <row r="42">
          <cell r="H42">
            <v>28590.999999999996</v>
          </cell>
        </row>
        <row r="43">
          <cell r="H43">
            <v>27740.600000000002</v>
          </cell>
        </row>
        <row r="44">
          <cell r="H44">
            <v>40274.800000000003</v>
          </cell>
        </row>
        <row r="45">
          <cell r="H45">
            <v>2343.6</v>
          </cell>
        </row>
        <row r="46">
          <cell r="H46">
            <v>17334.8</v>
          </cell>
        </row>
        <row r="47">
          <cell r="H47">
            <v>20248.5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4 preturi curente"/>
    </sheetNames>
    <sheetDataSet>
      <sheetData sheetId="0">
        <row r="106">
          <cell r="F106">
            <v>1345765.9</v>
          </cell>
        </row>
        <row r="133">
          <cell r="T133">
            <v>6545.4</v>
          </cell>
          <cell r="AG133">
            <v>19.100000000000001</v>
          </cell>
          <cell r="AM133">
            <v>56</v>
          </cell>
          <cell r="AO133">
            <v>31.8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I 2015 preturi curente"/>
    </sheetNames>
    <sheetDataSet>
      <sheetData sheetId="0">
        <row r="106">
          <cell r="F106">
            <v>1395677.3</v>
          </cell>
        </row>
        <row r="132">
          <cell r="T132">
            <v>7009.9</v>
          </cell>
          <cell r="AC132">
            <v>16.3</v>
          </cell>
          <cell r="AG132">
            <v>15.4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showGridLines="0" showZero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E9" sqref="E9"/>
    </sheetView>
  </sheetViews>
  <sheetFormatPr defaultRowHeight="12.75" x14ac:dyDescent="0.2"/>
  <cols>
    <col min="1" max="1" width="9.42578125" style="11" customWidth="1"/>
    <col min="2" max="2" width="58.28515625" style="1" customWidth="1"/>
    <col min="3" max="3" width="2.5703125" style="1" customWidth="1"/>
    <col min="4" max="5" width="10.7109375" style="18" customWidth="1"/>
    <col min="6" max="6" width="9.28515625" style="1" customWidth="1"/>
    <col min="7" max="16384" width="9.140625" style="1"/>
  </cols>
  <sheetData>
    <row r="1" spans="1:5" ht="17.100000000000001" customHeight="1" x14ac:dyDescent="0.25">
      <c r="A1" s="27" t="s">
        <v>2</v>
      </c>
    </row>
    <row r="2" spans="1:5" s="2" customFormat="1" ht="11.25" customHeight="1" x14ac:dyDescent="0.2">
      <c r="A2" s="28"/>
      <c r="D2" s="77"/>
      <c r="E2" s="3" t="s">
        <v>9</v>
      </c>
    </row>
    <row r="3" spans="1:5" s="7" customFormat="1" ht="38.1" customHeight="1" x14ac:dyDescent="0.2">
      <c r="A3" s="4" t="s">
        <v>90</v>
      </c>
      <c r="B3" s="5" t="s">
        <v>0</v>
      </c>
      <c r="C3" s="5"/>
      <c r="D3" s="6">
        <v>2014</v>
      </c>
      <c r="E3" s="6">
        <v>2015</v>
      </c>
    </row>
    <row r="4" spans="1:5" s="9" customFormat="1" ht="14.1" customHeight="1" x14ac:dyDescent="0.2">
      <c r="A4" s="32" t="s">
        <v>13</v>
      </c>
      <c r="B4" s="8" t="s">
        <v>14</v>
      </c>
      <c r="C4" s="8"/>
      <c r="D4" s="24">
        <f>+'[1]ECHIL RESURSE 2014 CURENTE'!H12</f>
        <v>69627.5</v>
      </c>
      <c r="E4" s="24">
        <f>+'[2]ECHIL RESURSE 2015 CURENTE'!H12</f>
        <v>64773.5</v>
      </c>
    </row>
    <row r="5" spans="1:5" s="9" customFormat="1" ht="14.1" customHeight="1" x14ac:dyDescent="0.2">
      <c r="A5" s="32" t="s">
        <v>15</v>
      </c>
      <c r="B5" s="8" t="s">
        <v>16</v>
      </c>
      <c r="C5" s="8"/>
      <c r="D5" s="24">
        <f>+'[1]ECHIL RESURSE 2014 CURENTE'!H13</f>
        <v>13483</v>
      </c>
      <c r="E5" s="24">
        <f>+'[2]ECHIL RESURSE 2015 CURENTE'!H13</f>
        <v>13097.4</v>
      </c>
    </row>
    <row r="6" spans="1:5" s="9" customFormat="1" ht="14.1" customHeight="1" x14ac:dyDescent="0.2">
      <c r="A6" s="32" t="s">
        <v>17</v>
      </c>
      <c r="B6" s="8" t="s">
        <v>18</v>
      </c>
      <c r="C6" s="8"/>
      <c r="D6" s="24">
        <f>+'[1]ECHIL RESURSE 2014 CURENTE'!H14</f>
        <v>84602.8</v>
      </c>
      <c r="E6" s="24">
        <f>+'[2]ECHIL RESURSE 2015 CURENTE'!H14</f>
        <v>87402.199999999968</v>
      </c>
    </row>
    <row r="7" spans="1:5" s="9" customFormat="1" ht="24.75" customHeight="1" x14ac:dyDescent="0.2">
      <c r="A7" s="32" t="s">
        <v>19</v>
      </c>
      <c r="B7" s="8" t="s">
        <v>20</v>
      </c>
      <c r="C7" s="8"/>
      <c r="D7" s="24">
        <f>+'[1]ECHIL RESURSE 2014 CURENTE'!H15</f>
        <v>27848.5</v>
      </c>
      <c r="E7" s="24">
        <f>+'[2]ECHIL RESURSE 2015 CURENTE'!H15</f>
        <v>27768.799999999996</v>
      </c>
    </row>
    <row r="8" spans="1:5" s="9" customFormat="1" ht="14.1" customHeight="1" x14ac:dyDescent="0.2">
      <c r="A8" s="32" t="s">
        <v>21</v>
      </c>
      <c r="B8" s="8" t="s">
        <v>22</v>
      </c>
      <c r="C8" s="8"/>
      <c r="D8" s="24">
        <f>+'[1]ECHIL RESURSE 2014 CURENTE'!H16</f>
        <v>22879.7</v>
      </c>
      <c r="E8" s="24">
        <f>+'[2]ECHIL RESURSE 2015 CURENTE'!H16</f>
        <v>23879.500000000004</v>
      </c>
    </row>
    <row r="9" spans="1:5" s="9" customFormat="1" ht="24.75" customHeight="1" x14ac:dyDescent="0.2">
      <c r="A9" s="32" t="s">
        <v>23</v>
      </c>
      <c r="B9" s="8" t="s">
        <v>24</v>
      </c>
      <c r="C9" s="8"/>
      <c r="D9" s="24">
        <f>+'[1]ECHIL RESURSE 2014 CURENTE'!H17</f>
        <v>50171.6</v>
      </c>
      <c r="E9" s="24">
        <f>+'[2]ECHIL RESURSE 2015 CURENTE'!H17</f>
        <v>32508</v>
      </c>
    </row>
    <row r="10" spans="1:5" s="9" customFormat="1" ht="14.1" customHeight="1" x14ac:dyDescent="0.2">
      <c r="A10" s="32" t="s">
        <v>25</v>
      </c>
      <c r="B10" s="8" t="s">
        <v>92</v>
      </c>
      <c r="C10" s="8"/>
      <c r="D10" s="24">
        <f>+'[1]ECHIL RESURSE 2014 CURENTE'!H18</f>
        <v>12764.6</v>
      </c>
      <c r="E10" s="24">
        <f>+'[2]ECHIL RESURSE 2015 CURENTE'!H18</f>
        <v>13821.1</v>
      </c>
    </row>
    <row r="11" spans="1:5" s="9" customFormat="1" ht="24" customHeight="1" x14ac:dyDescent="0.2">
      <c r="A11" s="32" t="s">
        <v>26</v>
      </c>
      <c r="B11" s="8" t="s">
        <v>27</v>
      </c>
      <c r="C11" s="8"/>
      <c r="D11" s="24">
        <f>+'[1]ECHIL RESURSE 2014 CURENTE'!H19</f>
        <v>2908.5</v>
      </c>
      <c r="E11" s="24">
        <f>+'[2]ECHIL RESURSE 2015 CURENTE'!H19</f>
        <v>3017.7</v>
      </c>
    </row>
    <row r="12" spans="1:5" s="9" customFormat="1" ht="24.75" customHeight="1" x14ac:dyDescent="0.2">
      <c r="A12" s="32" t="s">
        <v>28</v>
      </c>
      <c r="B12" s="8" t="s">
        <v>29</v>
      </c>
      <c r="C12" s="8"/>
      <c r="D12" s="24">
        <f>+'[1]ECHIL RESURSE 2014 CURENTE'!H20</f>
        <v>30376.799999999999</v>
      </c>
      <c r="E12" s="24">
        <f>+'[2]ECHIL RESURSE 2015 CURENTE'!H20</f>
        <v>32504.3</v>
      </c>
    </row>
    <row r="13" spans="1:5" s="9" customFormat="1" ht="24.75" customHeight="1" x14ac:dyDescent="0.2">
      <c r="A13" s="32" t="s">
        <v>30</v>
      </c>
      <c r="B13" s="8" t="s">
        <v>31</v>
      </c>
      <c r="C13" s="8"/>
      <c r="D13" s="24">
        <f>+'[1]ECHIL RESURSE 2014 CURENTE'!H21</f>
        <v>40080.699999999997</v>
      </c>
      <c r="E13" s="24">
        <f>+'[2]ECHIL RESURSE 2015 CURENTE'!H21</f>
        <v>39381.1</v>
      </c>
    </row>
    <row r="14" spans="1:5" s="9" customFormat="1" ht="14.1" customHeight="1" x14ac:dyDescent="0.2">
      <c r="A14" s="32" t="s">
        <v>32</v>
      </c>
      <c r="B14" s="8" t="s">
        <v>33</v>
      </c>
      <c r="C14" s="8"/>
      <c r="D14" s="24">
        <f>+'[1]ECHIL RESURSE 2014 CURENTE'!H22</f>
        <v>9982.5</v>
      </c>
      <c r="E14" s="24">
        <f>+'[2]ECHIL RESURSE 2015 CURENTE'!H22</f>
        <v>9830.7999999999993</v>
      </c>
    </row>
    <row r="15" spans="1:5" s="9" customFormat="1" ht="14.1" customHeight="1" x14ac:dyDescent="0.2">
      <c r="A15" s="32" t="s">
        <v>34</v>
      </c>
      <c r="B15" s="8" t="s">
        <v>35</v>
      </c>
      <c r="C15" s="8"/>
      <c r="D15" s="24">
        <f>+'[1]ECHIL RESURSE 2014 CURENTE'!H23</f>
        <v>18510</v>
      </c>
      <c r="E15" s="24">
        <f>+'[2]ECHIL RESURSE 2015 CURENTE'!H23</f>
        <v>23599.900000000005</v>
      </c>
    </row>
    <row r="16" spans="1:5" s="9" customFormat="1" ht="14.1" customHeight="1" x14ac:dyDescent="0.2">
      <c r="A16" s="32" t="s">
        <v>36</v>
      </c>
      <c r="B16" s="8" t="s">
        <v>37</v>
      </c>
      <c r="C16" s="8"/>
      <c r="D16" s="24">
        <f>+'[1]ECHIL RESURSE 2014 CURENTE'!H24</f>
        <v>15547.999999999998</v>
      </c>
      <c r="E16" s="24">
        <f>+'[2]ECHIL RESURSE 2015 CURENTE'!H24</f>
        <v>15522.800000000001</v>
      </c>
    </row>
    <row r="17" spans="1:5" ht="14.1" customHeight="1" x14ac:dyDescent="0.2">
      <c r="A17" s="32" t="s">
        <v>38</v>
      </c>
      <c r="B17" s="8" t="s">
        <v>39</v>
      </c>
      <c r="C17" s="8"/>
      <c r="D17" s="24">
        <f>+'[1]ECHIL RESURSE 2014 CURENTE'!H25</f>
        <v>59813.2</v>
      </c>
      <c r="E17" s="24">
        <f>+'[2]ECHIL RESURSE 2015 CURENTE'!H25</f>
        <v>70596.7</v>
      </c>
    </row>
    <row r="18" spans="1:5" ht="25.5" customHeight="1" x14ac:dyDescent="0.2">
      <c r="A18" s="32" t="s">
        <v>40</v>
      </c>
      <c r="B18" s="8" t="s">
        <v>84</v>
      </c>
      <c r="C18" s="8"/>
      <c r="D18" s="24">
        <f>+'[1]ECHIL RESURSE 2014 CURENTE'!H26</f>
        <v>23460.400000000001</v>
      </c>
      <c r="E18" s="24">
        <f>+'[2]ECHIL RESURSE 2015 CURENTE'!H26</f>
        <v>24389</v>
      </c>
    </row>
    <row r="19" spans="1:5" ht="24" customHeight="1" x14ac:dyDescent="0.2">
      <c r="A19" s="32" t="s">
        <v>42</v>
      </c>
      <c r="B19" s="8" t="s">
        <v>43</v>
      </c>
      <c r="C19" s="8"/>
      <c r="D19" s="24">
        <f>+'[1]ECHIL RESURSE 2014 CURENTE'!H27</f>
        <v>61515.3</v>
      </c>
      <c r="E19" s="24">
        <f>+'[2]ECHIL RESURSE 2015 CURENTE'!H27</f>
        <v>63453.4</v>
      </c>
    </row>
    <row r="20" spans="1:5" ht="24" customHeight="1" x14ac:dyDescent="0.2">
      <c r="A20" s="32" t="s">
        <v>44</v>
      </c>
      <c r="B20" s="8" t="s">
        <v>45</v>
      </c>
      <c r="C20" s="8"/>
      <c r="D20" s="24">
        <f>+'[1]ECHIL RESURSE 2014 CURENTE'!H28</f>
        <v>15100</v>
      </c>
      <c r="E20" s="24">
        <f>+'[2]ECHIL RESURSE 2015 CURENTE'!H28</f>
        <v>14074.3</v>
      </c>
    </row>
    <row r="21" spans="1:5" ht="14.1" customHeight="1" x14ac:dyDescent="0.2">
      <c r="A21" s="32" t="s">
        <v>46</v>
      </c>
      <c r="B21" s="8" t="s">
        <v>11</v>
      </c>
      <c r="C21" s="8"/>
      <c r="D21" s="24">
        <f>+'[1]ECHIL RESURSE 2014 CURENTE'!H29</f>
        <v>104705.59999999999</v>
      </c>
      <c r="E21" s="24">
        <f>+'[2]ECHIL RESURSE 2015 CURENTE'!H29</f>
        <v>122281.3</v>
      </c>
    </row>
    <row r="22" spans="1:5" ht="24" customHeight="1" x14ac:dyDescent="0.2">
      <c r="A22" s="32" t="s">
        <v>47</v>
      </c>
      <c r="B22" s="8" t="s">
        <v>48</v>
      </c>
      <c r="C22" s="8"/>
      <c r="D22" s="24">
        <f>+'[1]ECHIL RESURSE 2014 CURENTE'!H30</f>
        <v>153202.50000000003</v>
      </c>
      <c r="E22" s="24">
        <f>+'[2]ECHIL RESURSE 2015 CURENTE'!H30</f>
        <v>158992.70000000001</v>
      </c>
    </row>
    <row r="23" spans="1:5" ht="14.1" customHeight="1" x14ac:dyDescent="0.2">
      <c r="A23" s="32" t="s">
        <v>49</v>
      </c>
      <c r="B23" s="8" t="s">
        <v>50</v>
      </c>
      <c r="C23" s="8"/>
      <c r="D23" s="24">
        <f>+'[1]ECHIL RESURSE 2014 CURENTE'!H31</f>
        <v>101050</v>
      </c>
      <c r="E23" s="24">
        <f>+'[2]ECHIL RESURSE 2015 CURENTE'!H31</f>
        <v>108423.7</v>
      </c>
    </row>
    <row r="24" spans="1:5" ht="14.1" customHeight="1" x14ac:dyDescent="0.2">
      <c r="A24" s="32" t="s">
        <v>51</v>
      </c>
      <c r="B24" s="8" t="s">
        <v>52</v>
      </c>
      <c r="C24" s="8"/>
      <c r="D24" s="24">
        <f>+'[1]ECHIL RESURSE 2014 CURENTE'!H32</f>
        <v>21371.200000000001</v>
      </c>
      <c r="E24" s="24">
        <f>+'[2]ECHIL RESURSE 2015 CURENTE'!H32</f>
        <v>24949.4</v>
      </c>
    </row>
    <row r="25" spans="1:5" ht="26.25" customHeight="1" x14ac:dyDescent="0.2">
      <c r="A25" s="32" t="s">
        <v>53</v>
      </c>
      <c r="B25" s="8" t="s">
        <v>54</v>
      </c>
      <c r="C25" s="8"/>
      <c r="D25" s="24">
        <f>+'[1]ECHIL RESURSE 2014 CURENTE'!H33</f>
        <v>10043.299999999999</v>
      </c>
      <c r="E25" s="24">
        <f>+'[2]ECHIL RESURSE 2015 CURENTE'!H33</f>
        <v>9774.0999999999985</v>
      </c>
    </row>
    <row r="26" spans="1:5" ht="14.1" customHeight="1" x14ac:dyDescent="0.2">
      <c r="A26" s="32" t="s">
        <v>55</v>
      </c>
      <c r="B26" s="8" t="s">
        <v>56</v>
      </c>
      <c r="C26" s="8"/>
      <c r="D26" s="24">
        <f>+'[1]ECHIL RESURSE 2014 CURENTE'!H34</f>
        <v>23420.100000000002</v>
      </c>
      <c r="E26" s="24">
        <f>+'[2]ECHIL RESURSE 2015 CURENTE'!H34</f>
        <v>23288.799999999999</v>
      </c>
    </row>
    <row r="27" spans="1:5" ht="24" customHeight="1" x14ac:dyDescent="0.2">
      <c r="A27" s="32" t="s">
        <v>57</v>
      </c>
      <c r="B27" s="8" t="s">
        <v>58</v>
      </c>
      <c r="C27" s="8"/>
      <c r="D27" s="24">
        <f>+'[1]ECHIL RESURSE 2014 CURENTE'!H35</f>
        <v>29528.3</v>
      </c>
      <c r="E27" s="24">
        <f>+'[2]ECHIL RESURSE 2015 CURENTE'!H35</f>
        <v>31811.599999999999</v>
      </c>
    </row>
    <row r="28" spans="1:5" ht="14.1" customHeight="1" x14ac:dyDescent="0.2">
      <c r="A28" s="32" t="s">
        <v>59</v>
      </c>
      <c r="B28" s="8" t="s">
        <v>60</v>
      </c>
      <c r="C28" s="8"/>
      <c r="D28" s="24">
        <f>+'[1]ECHIL RESURSE 2014 CURENTE'!H36</f>
        <v>34347</v>
      </c>
      <c r="E28" s="24">
        <f>+'[2]ECHIL RESURSE 2015 CURENTE'!H36</f>
        <v>32725</v>
      </c>
    </row>
    <row r="29" spans="1:5" ht="24.75" customHeight="1" x14ac:dyDescent="0.2">
      <c r="A29" s="32" t="s">
        <v>61</v>
      </c>
      <c r="B29" s="8" t="s">
        <v>62</v>
      </c>
      <c r="C29" s="8"/>
      <c r="D29" s="24">
        <f>+'[1]ECHIL RESURSE 2014 CURENTE'!H37</f>
        <v>68503</v>
      </c>
      <c r="E29" s="24">
        <f>+'[2]ECHIL RESURSE 2015 CURENTE'!H37</f>
        <v>76933.7</v>
      </c>
    </row>
    <row r="30" spans="1:5" ht="52.5" customHeight="1" x14ac:dyDescent="0.2">
      <c r="A30" s="32" t="s">
        <v>63</v>
      </c>
      <c r="B30" s="8" t="s">
        <v>64</v>
      </c>
      <c r="C30" s="8"/>
      <c r="D30" s="24">
        <f>+'[1]ECHIL RESURSE 2014 CURENTE'!H38</f>
        <v>50059</v>
      </c>
      <c r="E30" s="24">
        <f>+'[2]ECHIL RESURSE 2015 CURENTE'!H38</f>
        <v>55312.9</v>
      </c>
    </row>
    <row r="31" spans="1:5" ht="14.1" customHeight="1" x14ac:dyDescent="0.2">
      <c r="A31" s="32" t="s">
        <v>65</v>
      </c>
      <c r="B31" s="8" t="s">
        <v>66</v>
      </c>
      <c r="C31" s="8"/>
      <c r="D31" s="24">
        <f>+'[1]ECHIL RESURSE 2014 CURENTE'!H39</f>
        <v>4033.2000000000003</v>
      </c>
      <c r="E31" s="24">
        <f>+'[2]ECHIL RESURSE 2015 CURENTE'!H39</f>
        <v>4592.1999999999989</v>
      </c>
    </row>
    <row r="32" spans="1:5" ht="24.75" customHeight="1" x14ac:dyDescent="0.2">
      <c r="A32" s="32" t="s">
        <v>67</v>
      </c>
      <c r="B32" s="8" t="s">
        <v>68</v>
      </c>
      <c r="C32" s="8"/>
      <c r="D32" s="24">
        <f>+'[1]ECHIL RESURSE 2014 CURENTE'!H40</f>
        <v>15460</v>
      </c>
      <c r="E32" s="24">
        <f>+'[2]ECHIL RESURSE 2015 CURENTE'!H40</f>
        <v>17561</v>
      </c>
    </row>
    <row r="33" spans="1:6" s="10" customFormat="1" ht="14.1" customHeight="1" x14ac:dyDescent="0.2">
      <c r="A33" s="32" t="s">
        <v>69</v>
      </c>
      <c r="B33" s="8" t="s">
        <v>70</v>
      </c>
      <c r="C33" s="8"/>
      <c r="D33" s="24">
        <f>+'[1]ECHIL RESURSE 2014 CURENTE'!H41</f>
        <v>27641.299999999996</v>
      </c>
      <c r="E33" s="24">
        <f>+'[2]ECHIL RESURSE 2015 CURENTE'!H41</f>
        <v>29735</v>
      </c>
    </row>
    <row r="34" spans="1:6" s="11" customFormat="1" ht="15" customHeight="1" x14ac:dyDescent="0.2">
      <c r="A34" s="32" t="s">
        <v>71</v>
      </c>
      <c r="B34" s="8" t="s">
        <v>83</v>
      </c>
      <c r="C34" s="8"/>
      <c r="D34" s="24">
        <f>+'[1]ECHIL RESURSE 2014 CURENTE'!H42</f>
        <v>28880</v>
      </c>
      <c r="E34" s="24">
        <f>+'[2]ECHIL RESURSE 2015 CURENTE'!H42</f>
        <v>30312.799999999996</v>
      </c>
    </row>
    <row r="35" spans="1:6" s="11" customFormat="1" ht="14.1" customHeight="1" x14ac:dyDescent="0.2">
      <c r="A35" s="32" t="s">
        <v>72</v>
      </c>
      <c r="B35" s="8" t="s">
        <v>12</v>
      </c>
      <c r="C35" s="8"/>
      <c r="D35" s="24">
        <f>+'[1]ECHIL RESURSE 2014 CURENTE'!H43</f>
        <v>28608.100000000002</v>
      </c>
      <c r="E35" s="24">
        <f>+'[2]ECHIL RESURSE 2015 CURENTE'!H43</f>
        <v>28588.6</v>
      </c>
    </row>
    <row r="36" spans="1:6" s="11" customFormat="1" ht="14.1" customHeight="1" x14ac:dyDescent="0.2">
      <c r="A36" s="32" t="s">
        <v>73</v>
      </c>
      <c r="B36" s="8" t="s">
        <v>74</v>
      </c>
      <c r="C36" s="8"/>
      <c r="D36" s="24">
        <f>+'[1]ECHIL RESURSE 2014 CURENTE'!H44</f>
        <v>45184.7</v>
      </c>
      <c r="E36" s="24">
        <f>+'[2]ECHIL RESURSE 2015 CURENTE'!H44</f>
        <v>38271.899999999994</v>
      </c>
    </row>
    <row r="37" spans="1:6" s="11" customFormat="1" ht="14.1" customHeight="1" x14ac:dyDescent="0.2">
      <c r="A37" s="32" t="s">
        <v>75</v>
      </c>
      <c r="B37" s="8" t="s">
        <v>76</v>
      </c>
      <c r="C37" s="8"/>
      <c r="D37" s="24">
        <f>+'[1]ECHIL RESURSE 2014 CURENTE'!H45</f>
        <v>8390.9</v>
      </c>
      <c r="E37" s="24">
        <f>+'[2]ECHIL RESURSE 2015 CURENTE'!H45</f>
        <v>1562.1</v>
      </c>
    </row>
    <row r="38" spans="1:6" s="11" customFormat="1" ht="14.1" customHeight="1" x14ac:dyDescent="0.2">
      <c r="A38" s="32" t="s">
        <v>77</v>
      </c>
      <c r="B38" s="8" t="s">
        <v>78</v>
      </c>
      <c r="C38" s="8"/>
      <c r="D38" s="24">
        <f>+'[1]ECHIL RESURSE 2014 CURENTE'!H46</f>
        <v>17650.900000000001</v>
      </c>
      <c r="E38" s="24">
        <f>+'[2]ECHIL RESURSE 2015 CURENTE'!H46</f>
        <v>18628.899999999998</v>
      </c>
    </row>
    <row r="39" spans="1:6" ht="14.1" customHeight="1" x14ac:dyDescent="0.2">
      <c r="A39" s="32" t="s">
        <v>79</v>
      </c>
      <c r="B39" s="8" t="s">
        <v>80</v>
      </c>
      <c r="C39" s="8"/>
      <c r="D39" s="24">
        <f>+'[1]ECHIL RESURSE 2014 CURENTE'!H47</f>
        <v>15013.7</v>
      </c>
      <c r="E39" s="24">
        <f>+'[2]ECHIL RESURSE 2015 CURENTE'!H47</f>
        <v>22311.1</v>
      </c>
    </row>
    <row r="40" spans="1:6" ht="14.1" customHeight="1" x14ac:dyDescent="0.2">
      <c r="A40" s="33" t="s">
        <v>82</v>
      </c>
      <c r="B40" s="12"/>
      <c r="C40" s="12"/>
      <c r="D40" s="29">
        <f>SUM(D4:D39)</f>
        <v>1345765.9</v>
      </c>
      <c r="E40" s="29">
        <f>SUM(E4:E39)</f>
        <v>1395677.3</v>
      </c>
    </row>
    <row r="41" spans="1:6" ht="9.9499999999999993" customHeight="1" x14ac:dyDescent="0.2">
      <c r="A41" s="32"/>
      <c r="B41" s="8"/>
      <c r="C41" s="8"/>
      <c r="E41" s="18">
        <v>0</v>
      </c>
      <c r="F41" s="9">
        <f>+'[1]ECHIL RESURSE 2014 CURENTE'!H49</f>
        <v>0</v>
      </c>
    </row>
    <row r="42" spans="1:6" ht="9.9499999999999993" customHeight="1" x14ac:dyDescent="0.2">
      <c r="A42" s="32"/>
      <c r="B42" s="8"/>
      <c r="C42" s="8"/>
    </row>
    <row r="43" spans="1:6" ht="9.9499999999999993" customHeight="1" x14ac:dyDescent="0.2">
      <c r="A43" s="32"/>
      <c r="B43" s="8"/>
      <c r="C43" s="8"/>
    </row>
    <row r="44" spans="1:6" ht="9.9499999999999993" customHeight="1" x14ac:dyDescent="0.2">
      <c r="A44" s="32"/>
      <c r="B44" s="8"/>
      <c r="C44" s="8"/>
    </row>
    <row r="45" spans="1:6" ht="9.9499999999999993" customHeight="1" x14ac:dyDescent="0.2">
      <c r="A45" s="32"/>
      <c r="B45" s="8"/>
      <c r="C45" s="8"/>
    </row>
    <row r="46" spans="1:6" ht="9.9499999999999993" customHeight="1" x14ac:dyDescent="0.2">
      <c r="A46" s="32"/>
      <c r="B46" s="8"/>
      <c r="C46" s="8"/>
    </row>
    <row r="47" spans="1:6" ht="9.9499999999999993" customHeight="1" x14ac:dyDescent="0.2">
      <c r="A47" s="32"/>
      <c r="B47" s="8"/>
      <c r="C47" s="8"/>
    </row>
    <row r="48" spans="1:6" ht="17.25" customHeight="1" x14ac:dyDescent="0.2">
      <c r="A48" s="34" t="s">
        <v>81</v>
      </c>
      <c r="B48" s="8"/>
      <c r="C48" s="8"/>
    </row>
    <row r="49" spans="1:5" s="2" customFormat="1" ht="9.9499999999999993" customHeight="1" x14ac:dyDescent="0.2">
      <c r="A49" s="35"/>
      <c r="B49" s="14"/>
      <c r="C49" s="14"/>
      <c r="D49" s="77"/>
      <c r="E49" s="15" t="s">
        <v>10</v>
      </c>
    </row>
    <row r="50" spans="1:5" s="7" customFormat="1" ht="38.1" customHeight="1" x14ac:dyDescent="0.2">
      <c r="A50" s="4" t="s">
        <v>90</v>
      </c>
      <c r="B50" s="5" t="s">
        <v>0</v>
      </c>
      <c r="C50" s="5"/>
      <c r="D50" s="74"/>
      <c r="E50" s="6">
        <v>2015</v>
      </c>
    </row>
    <row r="51" spans="1:5" ht="14.1" customHeight="1" x14ac:dyDescent="0.2">
      <c r="A51" s="32" t="s">
        <v>13</v>
      </c>
      <c r="B51" s="8" t="s">
        <v>14</v>
      </c>
      <c r="C51" s="8"/>
      <c r="D51" s="16"/>
      <c r="E51" s="18">
        <f>+'[3]ECHIL R-U 2015 COMPARABILE'!H12</f>
        <v>64674.400000000001</v>
      </c>
    </row>
    <row r="52" spans="1:5" ht="14.1" customHeight="1" x14ac:dyDescent="0.2">
      <c r="A52" s="32" t="s">
        <v>15</v>
      </c>
      <c r="B52" s="8" t="s">
        <v>16</v>
      </c>
      <c r="C52" s="8"/>
      <c r="D52" s="16"/>
      <c r="E52" s="18">
        <f>+'[3]ECHIL R-U 2015 COMPARABILE'!H13</f>
        <v>14051.4</v>
      </c>
    </row>
    <row r="53" spans="1:5" ht="14.1" customHeight="1" x14ac:dyDescent="0.2">
      <c r="A53" s="32" t="s">
        <v>17</v>
      </c>
      <c r="B53" s="8" t="s">
        <v>18</v>
      </c>
      <c r="C53" s="8"/>
      <c r="D53" s="16"/>
      <c r="E53" s="18">
        <f>+'[3]ECHIL R-U 2015 COMPARABILE'!H14</f>
        <v>88161.800000000017</v>
      </c>
    </row>
    <row r="54" spans="1:5" ht="27" customHeight="1" x14ac:dyDescent="0.2">
      <c r="A54" s="32" t="s">
        <v>19</v>
      </c>
      <c r="B54" s="8" t="s">
        <v>20</v>
      </c>
      <c r="C54" s="8"/>
      <c r="D54" s="16"/>
      <c r="E54" s="18">
        <f>+'[3]ECHIL R-U 2015 COMPARABILE'!H15</f>
        <v>26803.300000000003</v>
      </c>
    </row>
    <row r="55" spans="1:5" ht="14.1" customHeight="1" x14ac:dyDescent="0.2">
      <c r="A55" s="32" t="s">
        <v>21</v>
      </c>
      <c r="B55" s="8" t="s">
        <v>22</v>
      </c>
      <c r="C55" s="8"/>
      <c r="D55" s="16"/>
      <c r="E55" s="18">
        <f>+'[3]ECHIL R-U 2015 COMPARABILE'!H16</f>
        <v>23372.900000000005</v>
      </c>
    </row>
    <row r="56" spans="1:5" ht="25.5" customHeight="1" x14ac:dyDescent="0.2">
      <c r="A56" s="32" t="s">
        <v>23</v>
      </c>
      <c r="B56" s="8" t="s">
        <v>24</v>
      </c>
      <c r="C56" s="8"/>
      <c r="D56" s="16"/>
      <c r="E56" s="18">
        <f>+'[3]ECHIL R-U 2015 COMPARABILE'!H17</f>
        <v>42580.399999999994</v>
      </c>
    </row>
    <row r="57" spans="1:5" ht="15" customHeight="1" x14ac:dyDescent="0.2">
      <c r="A57" s="32" t="s">
        <v>25</v>
      </c>
      <c r="B57" s="8" t="s">
        <v>92</v>
      </c>
      <c r="C57" s="8"/>
      <c r="D57" s="16"/>
      <c r="E57" s="18">
        <f>+'[3]ECHIL R-U 2015 COMPARABILE'!H18</f>
        <v>13762.000000000004</v>
      </c>
    </row>
    <row r="58" spans="1:5" ht="26.25" customHeight="1" x14ac:dyDescent="0.2">
      <c r="A58" s="32" t="s">
        <v>26</v>
      </c>
      <c r="B58" s="8" t="s">
        <v>27</v>
      </c>
      <c r="C58" s="8"/>
      <c r="D58" s="16"/>
      <c r="E58" s="18">
        <f>+'[3]ECHIL R-U 2015 COMPARABILE'!H19</f>
        <v>2949</v>
      </c>
    </row>
    <row r="59" spans="1:5" ht="25.5" customHeight="1" x14ac:dyDescent="0.2">
      <c r="A59" s="32" t="s">
        <v>28</v>
      </c>
      <c r="B59" s="8" t="s">
        <v>29</v>
      </c>
      <c r="C59" s="8"/>
      <c r="D59" s="16"/>
      <c r="E59" s="18">
        <f>+'[3]ECHIL R-U 2015 COMPARABILE'!H20</f>
        <v>32863.100000000006</v>
      </c>
    </row>
    <row r="60" spans="1:5" ht="24.75" customHeight="1" x14ac:dyDescent="0.2">
      <c r="A60" s="32" t="s">
        <v>30</v>
      </c>
      <c r="B60" s="8" t="s">
        <v>31</v>
      </c>
      <c r="C60" s="8"/>
      <c r="D60" s="16"/>
      <c r="E60" s="18">
        <f>+'[3]ECHIL R-U 2015 COMPARABILE'!H21</f>
        <v>39677.699999999997</v>
      </c>
    </row>
    <row r="61" spans="1:5" ht="15" customHeight="1" x14ac:dyDescent="0.2">
      <c r="A61" s="32" t="s">
        <v>32</v>
      </c>
      <c r="B61" s="8" t="s">
        <v>33</v>
      </c>
      <c r="C61" s="8"/>
      <c r="D61" s="16"/>
      <c r="E61" s="18">
        <f>+'[3]ECHIL R-U 2015 COMPARABILE'!H22</f>
        <v>9936.6</v>
      </c>
    </row>
    <row r="62" spans="1:5" ht="15" customHeight="1" x14ac:dyDescent="0.2">
      <c r="A62" s="32" t="s">
        <v>34</v>
      </c>
      <c r="B62" s="8" t="s">
        <v>35</v>
      </c>
      <c r="C62" s="8"/>
      <c r="D62" s="16"/>
      <c r="E62" s="18">
        <f>+'[3]ECHIL R-U 2015 COMPARABILE'!H23</f>
        <v>23127.200000000001</v>
      </c>
    </row>
    <row r="63" spans="1:5" ht="15" customHeight="1" x14ac:dyDescent="0.2">
      <c r="A63" s="32" t="s">
        <v>36</v>
      </c>
      <c r="B63" s="8" t="s">
        <v>37</v>
      </c>
      <c r="C63" s="8"/>
      <c r="D63" s="16"/>
      <c r="E63" s="18">
        <f>+'[3]ECHIL R-U 2015 COMPARABILE'!H24</f>
        <v>15833.8</v>
      </c>
    </row>
    <row r="64" spans="1:5" ht="15" customHeight="1" x14ac:dyDescent="0.2">
      <c r="A64" s="32" t="s">
        <v>38</v>
      </c>
      <c r="B64" s="8" t="s">
        <v>39</v>
      </c>
      <c r="C64" s="8"/>
      <c r="D64" s="16"/>
      <c r="E64" s="18">
        <f>+'[3]ECHIL R-U 2015 COMPARABILE'!H25</f>
        <v>70482.3</v>
      </c>
    </row>
    <row r="65" spans="1:5" ht="27" customHeight="1" x14ac:dyDescent="0.2">
      <c r="A65" s="32" t="s">
        <v>40</v>
      </c>
      <c r="B65" s="8" t="s">
        <v>41</v>
      </c>
      <c r="C65" s="8"/>
      <c r="D65" s="16"/>
      <c r="E65" s="18">
        <f>+'[3]ECHIL R-U 2015 COMPARABILE'!H26</f>
        <v>24006</v>
      </c>
    </row>
    <row r="66" spans="1:5" ht="27" customHeight="1" x14ac:dyDescent="0.2">
      <c r="A66" s="32" t="s">
        <v>42</v>
      </c>
      <c r="B66" s="8" t="s">
        <v>43</v>
      </c>
      <c r="C66" s="8"/>
      <c r="D66" s="16"/>
      <c r="E66" s="18">
        <f>+'[3]ECHIL R-U 2015 COMPARABILE'!H27</f>
        <v>63444.600000000006</v>
      </c>
    </row>
    <row r="67" spans="1:5" s="9" customFormat="1" ht="27" customHeight="1" x14ac:dyDescent="0.2">
      <c r="A67" s="32" t="s">
        <v>44</v>
      </c>
      <c r="B67" s="8" t="s">
        <v>45</v>
      </c>
      <c r="C67" s="8"/>
      <c r="D67" s="16"/>
      <c r="E67" s="18">
        <f>+'[3]ECHIL R-U 2015 COMPARABILE'!H28</f>
        <v>13494.499999999998</v>
      </c>
    </row>
    <row r="68" spans="1:5" s="9" customFormat="1" ht="15" customHeight="1" x14ac:dyDescent="0.2">
      <c r="A68" s="32" t="s">
        <v>46</v>
      </c>
      <c r="B68" s="8" t="s">
        <v>11</v>
      </c>
      <c r="C68" s="8"/>
      <c r="D68" s="16"/>
      <c r="E68" s="18">
        <f>+'[3]ECHIL R-U 2015 COMPARABILE'!H29</f>
        <v>126249.99999999999</v>
      </c>
    </row>
    <row r="69" spans="1:5" s="9" customFormat="1" ht="24.95" customHeight="1" x14ac:dyDescent="0.2">
      <c r="A69" s="32" t="s">
        <v>47</v>
      </c>
      <c r="B69" s="8" t="s">
        <v>48</v>
      </c>
      <c r="C69" s="8"/>
      <c r="D69" s="16"/>
      <c r="E69" s="18">
        <f>+'[3]ECHIL R-U 2015 COMPARABILE'!H30</f>
        <v>150591.4</v>
      </c>
    </row>
    <row r="70" spans="1:5" s="9" customFormat="1" ht="15" customHeight="1" x14ac:dyDescent="0.2">
      <c r="A70" s="32" t="s">
        <v>49</v>
      </c>
      <c r="B70" s="8" t="s">
        <v>50</v>
      </c>
      <c r="C70" s="8"/>
      <c r="D70" s="16"/>
      <c r="E70" s="18">
        <f>+'[3]ECHIL R-U 2015 COMPARABILE'!H31</f>
        <v>108440.3</v>
      </c>
    </row>
    <row r="71" spans="1:5" s="9" customFormat="1" ht="15" customHeight="1" x14ac:dyDescent="0.2">
      <c r="A71" s="32" t="s">
        <v>51</v>
      </c>
      <c r="B71" s="8" t="s">
        <v>52</v>
      </c>
      <c r="C71" s="8"/>
      <c r="D71" s="16"/>
      <c r="E71" s="18">
        <f>+'[3]ECHIL R-U 2015 COMPARABILE'!H32</f>
        <v>24910.7</v>
      </c>
    </row>
    <row r="72" spans="1:5" s="9" customFormat="1" ht="25.5" customHeight="1" x14ac:dyDescent="0.2">
      <c r="A72" s="32" t="s">
        <v>53</v>
      </c>
      <c r="B72" s="8" t="s">
        <v>54</v>
      </c>
      <c r="C72" s="8"/>
      <c r="D72" s="16"/>
      <c r="E72" s="18">
        <f>+'[3]ECHIL R-U 2015 COMPARABILE'!H33</f>
        <v>9334.4000000000015</v>
      </c>
    </row>
    <row r="73" spans="1:5" s="9" customFormat="1" ht="15" customHeight="1" x14ac:dyDescent="0.2">
      <c r="A73" s="32" t="s">
        <v>55</v>
      </c>
      <c r="B73" s="8" t="s">
        <v>56</v>
      </c>
      <c r="C73" s="8"/>
      <c r="D73" s="16"/>
      <c r="E73" s="18">
        <f>+'[3]ECHIL R-U 2015 COMPARABILE'!H34</f>
        <v>24436.299999999996</v>
      </c>
    </row>
    <row r="74" spans="1:5" s="9" customFormat="1" ht="27" customHeight="1" x14ac:dyDescent="0.2">
      <c r="A74" s="32" t="s">
        <v>57</v>
      </c>
      <c r="B74" s="8" t="s">
        <v>58</v>
      </c>
      <c r="C74" s="8"/>
      <c r="D74" s="16"/>
      <c r="E74" s="18">
        <f>+'[3]ECHIL R-U 2015 COMPARABILE'!H35</f>
        <v>31095</v>
      </c>
    </row>
    <row r="75" spans="1:5" s="9" customFormat="1" ht="15" customHeight="1" x14ac:dyDescent="0.2">
      <c r="A75" s="32" t="s">
        <v>59</v>
      </c>
      <c r="B75" s="8" t="s">
        <v>60</v>
      </c>
      <c r="C75" s="8"/>
      <c r="D75" s="16"/>
      <c r="E75" s="18">
        <f>+'[3]ECHIL R-U 2015 COMPARABILE'!H36</f>
        <v>31453.199999999997</v>
      </c>
    </row>
    <row r="76" spans="1:5" s="9" customFormat="1" ht="26.25" customHeight="1" x14ac:dyDescent="0.2">
      <c r="A76" s="32" t="s">
        <v>61</v>
      </c>
      <c r="B76" s="8" t="s">
        <v>62</v>
      </c>
      <c r="C76" s="8"/>
      <c r="D76" s="16"/>
      <c r="E76" s="18">
        <f>+'[3]ECHIL R-U 2015 COMPARABILE'!H37</f>
        <v>75784.800000000003</v>
      </c>
    </row>
    <row r="77" spans="1:5" s="9" customFormat="1" ht="49.5" customHeight="1" x14ac:dyDescent="0.2">
      <c r="A77" s="32" t="s">
        <v>63</v>
      </c>
      <c r="B77" s="8" t="s">
        <v>64</v>
      </c>
      <c r="C77" s="8"/>
      <c r="D77" s="16"/>
      <c r="E77" s="18">
        <f>+'[3]ECHIL R-U 2015 COMPARABILE'!H38</f>
        <v>52392.4</v>
      </c>
    </row>
    <row r="78" spans="1:5" s="9" customFormat="1" ht="15" customHeight="1" x14ac:dyDescent="0.2">
      <c r="A78" s="32" t="s">
        <v>65</v>
      </c>
      <c r="B78" s="8" t="s">
        <v>66</v>
      </c>
      <c r="C78" s="8"/>
      <c r="D78" s="16"/>
      <c r="E78" s="18">
        <f>+'[3]ECHIL R-U 2015 COMPARABILE'!H39</f>
        <v>4400.8</v>
      </c>
    </row>
    <row r="79" spans="1:5" s="9" customFormat="1" ht="24.75" customHeight="1" x14ac:dyDescent="0.2">
      <c r="A79" s="32" t="s">
        <v>67</v>
      </c>
      <c r="B79" s="8" t="s">
        <v>68</v>
      </c>
      <c r="C79" s="8"/>
      <c r="D79" s="16"/>
      <c r="E79" s="18">
        <f>+'[3]ECHIL R-U 2015 COMPARABILE'!H40</f>
        <v>16683.8</v>
      </c>
    </row>
    <row r="80" spans="1:5" s="10" customFormat="1" ht="15" customHeight="1" x14ac:dyDescent="0.2">
      <c r="A80" s="32" t="s">
        <v>69</v>
      </c>
      <c r="B80" s="8" t="s">
        <v>70</v>
      </c>
      <c r="C80" s="8"/>
      <c r="D80" s="16"/>
      <c r="E80" s="18">
        <f>+'[3]ECHIL R-U 2015 COMPARABILE'!H41</f>
        <v>28144.699999999997</v>
      </c>
    </row>
    <row r="81" spans="1:5" s="11" customFormat="1" ht="15" customHeight="1" x14ac:dyDescent="0.2">
      <c r="A81" s="32" t="s">
        <v>71</v>
      </c>
      <c r="B81" s="8" t="s">
        <v>83</v>
      </c>
      <c r="C81" s="8"/>
      <c r="D81" s="16"/>
      <c r="E81" s="18">
        <f>+'[3]ECHIL R-U 2015 COMPARABILE'!H42</f>
        <v>28590.999999999996</v>
      </c>
    </row>
    <row r="82" spans="1:5" s="11" customFormat="1" ht="15" customHeight="1" x14ac:dyDescent="0.2">
      <c r="A82" s="32" t="s">
        <v>72</v>
      </c>
      <c r="B82" s="8" t="s">
        <v>12</v>
      </c>
      <c r="C82" s="8"/>
      <c r="D82" s="16"/>
      <c r="E82" s="18">
        <f>+'[3]ECHIL R-U 2015 COMPARABILE'!H43</f>
        <v>27740.600000000002</v>
      </c>
    </row>
    <row r="83" spans="1:5" s="11" customFormat="1" ht="15" customHeight="1" x14ac:dyDescent="0.2">
      <c r="A83" s="32" t="s">
        <v>73</v>
      </c>
      <c r="B83" s="8" t="s">
        <v>74</v>
      </c>
      <c r="C83" s="8"/>
      <c r="D83" s="16"/>
      <c r="E83" s="18">
        <f>+'[3]ECHIL R-U 2015 COMPARABILE'!H44</f>
        <v>40274.800000000003</v>
      </c>
    </row>
    <row r="84" spans="1:5" s="11" customFormat="1" ht="15" customHeight="1" x14ac:dyDescent="0.2">
      <c r="A84" s="32" t="s">
        <v>75</v>
      </c>
      <c r="B84" s="8" t="s">
        <v>76</v>
      </c>
      <c r="C84" s="8"/>
      <c r="D84" s="16"/>
      <c r="E84" s="18">
        <f>+'[3]ECHIL R-U 2015 COMPARABILE'!H45</f>
        <v>2343.6</v>
      </c>
    </row>
    <row r="85" spans="1:5" s="11" customFormat="1" ht="15" customHeight="1" x14ac:dyDescent="0.2">
      <c r="A85" s="32" t="s">
        <v>77</v>
      </c>
      <c r="B85" s="8" t="s">
        <v>78</v>
      </c>
      <c r="C85" s="8"/>
      <c r="D85" s="16"/>
      <c r="E85" s="18">
        <f>+'[3]ECHIL R-U 2015 COMPARABILE'!H46</f>
        <v>17334.8</v>
      </c>
    </row>
    <row r="86" spans="1:5" ht="15" customHeight="1" x14ac:dyDescent="0.2">
      <c r="A86" s="32" t="s">
        <v>79</v>
      </c>
      <c r="B86" s="8" t="s">
        <v>80</v>
      </c>
      <c r="C86" s="8"/>
      <c r="D86" s="16"/>
      <c r="E86" s="18">
        <f>+'[3]ECHIL R-U 2015 COMPARABILE'!H47</f>
        <v>20248.5</v>
      </c>
    </row>
    <row r="87" spans="1:5" s="11" customFormat="1" ht="17.100000000000001" customHeight="1" x14ac:dyDescent="0.2">
      <c r="A87" s="33" t="s">
        <v>82</v>
      </c>
      <c r="B87" s="12"/>
      <c r="C87" s="12"/>
      <c r="D87" s="30"/>
      <c r="E87" s="29">
        <f>SUM(E51:E86)</f>
        <v>1389672.1000000003</v>
      </c>
    </row>
    <row r="88" spans="1:5" s="11" customFormat="1" ht="17.100000000000001" customHeight="1" x14ac:dyDescent="0.2">
      <c r="A88" s="36"/>
      <c r="B88" s="8"/>
      <c r="C88" s="8"/>
      <c r="D88" s="22"/>
      <c r="E88" s="24"/>
    </row>
    <row r="89" spans="1:5" s="11" customFormat="1" ht="17.100000000000001" customHeight="1" x14ac:dyDescent="0.2">
      <c r="A89" s="36"/>
      <c r="B89" s="8"/>
      <c r="C89" s="8"/>
      <c r="D89" s="22"/>
      <c r="E89" s="24"/>
    </row>
    <row r="90" spans="1:5" ht="17.100000000000001" customHeight="1" x14ac:dyDescent="0.25">
      <c r="A90" s="27" t="s">
        <v>3</v>
      </c>
    </row>
    <row r="91" spans="1:5" s="2" customFormat="1" ht="9.9499999999999993" customHeight="1" x14ac:dyDescent="0.2">
      <c r="A91" s="28"/>
      <c r="D91" s="77"/>
      <c r="E91" s="17" t="s">
        <v>1</v>
      </c>
    </row>
    <row r="92" spans="1:5" s="7" customFormat="1" ht="38.1" customHeight="1" x14ac:dyDescent="0.2">
      <c r="A92" s="4" t="s">
        <v>90</v>
      </c>
      <c r="B92" s="5" t="s">
        <v>0</v>
      </c>
      <c r="C92" s="5"/>
      <c r="D92" s="74"/>
      <c r="E92" s="6">
        <v>2015</v>
      </c>
    </row>
    <row r="93" spans="1:5" s="9" customFormat="1" ht="14.1" customHeight="1" x14ac:dyDescent="0.2">
      <c r="A93" s="32" t="s">
        <v>13</v>
      </c>
      <c r="B93" s="8" t="s">
        <v>14</v>
      </c>
      <c r="C93" s="8"/>
      <c r="D93" s="16"/>
      <c r="E93" s="18">
        <f>E51/D4*100</f>
        <v>92.886287745502855</v>
      </c>
    </row>
    <row r="94" spans="1:5" s="9" customFormat="1" ht="14.1" customHeight="1" x14ac:dyDescent="0.2">
      <c r="A94" s="32" t="s">
        <v>15</v>
      </c>
      <c r="B94" s="8" t="s">
        <v>16</v>
      </c>
      <c r="C94" s="8"/>
      <c r="D94" s="16"/>
      <c r="E94" s="18">
        <f t="shared" ref="E94:E129" si="0">E52/D5*100</f>
        <v>104.21567900318919</v>
      </c>
    </row>
    <row r="95" spans="1:5" s="9" customFormat="1" ht="14.1" customHeight="1" x14ac:dyDescent="0.2">
      <c r="A95" s="32" t="s">
        <v>17</v>
      </c>
      <c r="B95" s="8" t="s">
        <v>18</v>
      </c>
      <c r="C95" s="8"/>
      <c r="D95" s="16"/>
      <c r="E95" s="18">
        <f t="shared" si="0"/>
        <v>104.20671656257241</v>
      </c>
    </row>
    <row r="96" spans="1:5" ht="25.5" customHeight="1" x14ac:dyDescent="0.2">
      <c r="A96" s="32" t="s">
        <v>19</v>
      </c>
      <c r="B96" s="8" t="s">
        <v>20</v>
      </c>
      <c r="C96" s="8"/>
      <c r="D96" s="16"/>
      <c r="E96" s="18">
        <f t="shared" si="0"/>
        <v>96.246835556672721</v>
      </c>
    </row>
    <row r="97" spans="1:5" ht="14.1" customHeight="1" x14ac:dyDescent="0.2">
      <c r="A97" s="32" t="s">
        <v>21</v>
      </c>
      <c r="B97" s="8" t="s">
        <v>22</v>
      </c>
      <c r="C97" s="8"/>
      <c r="D97" s="16"/>
      <c r="E97" s="18">
        <f t="shared" si="0"/>
        <v>102.15562266987767</v>
      </c>
    </row>
    <row r="98" spans="1:5" ht="25.5" customHeight="1" x14ac:dyDescent="0.2">
      <c r="A98" s="32" t="s">
        <v>23</v>
      </c>
      <c r="B98" s="8" t="s">
        <v>24</v>
      </c>
      <c r="C98" s="8"/>
      <c r="D98" s="16"/>
      <c r="E98" s="18">
        <f t="shared" si="0"/>
        <v>84.869527780656767</v>
      </c>
    </row>
    <row r="99" spans="1:5" ht="14.1" customHeight="1" x14ac:dyDescent="0.2">
      <c r="A99" s="32" t="s">
        <v>25</v>
      </c>
      <c r="B99" s="8" t="s">
        <v>92</v>
      </c>
      <c r="C99" s="8"/>
      <c r="D99" s="16"/>
      <c r="E99" s="18">
        <f t="shared" si="0"/>
        <v>107.81379753380445</v>
      </c>
    </row>
    <row r="100" spans="1:5" ht="25.5" customHeight="1" x14ac:dyDescent="0.2">
      <c r="A100" s="32" t="s">
        <v>26</v>
      </c>
      <c r="B100" s="8" t="s">
        <v>27</v>
      </c>
      <c r="C100" s="8"/>
      <c r="D100" s="16"/>
      <c r="E100" s="18">
        <f t="shared" si="0"/>
        <v>101.39247034553892</v>
      </c>
    </row>
    <row r="101" spans="1:5" ht="24.75" customHeight="1" x14ac:dyDescent="0.2">
      <c r="A101" s="32" t="s">
        <v>28</v>
      </c>
      <c r="B101" s="8" t="s">
        <v>29</v>
      </c>
      <c r="C101" s="8"/>
      <c r="D101" s="16"/>
      <c r="E101" s="18">
        <f t="shared" si="0"/>
        <v>108.18486476521558</v>
      </c>
    </row>
    <row r="102" spans="1:5" ht="24.75" customHeight="1" x14ac:dyDescent="0.2">
      <c r="A102" s="32" t="s">
        <v>30</v>
      </c>
      <c r="B102" s="8" t="s">
        <v>31</v>
      </c>
      <c r="C102" s="8"/>
      <c r="D102" s="16"/>
      <c r="E102" s="18">
        <f t="shared" si="0"/>
        <v>98.994528538673237</v>
      </c>
    </row>
    <row r="103" spans="1:5" ht="14.1" customHeight="1" x14ac:dyDescent="0.2">
      <c r="A103" s="32" t="s">
        <v>32</v>
      </c>
      <c r="B103" s="8" t="s">
        <v>33</v>
      </c>
      <c r="C103" s="8"/>
      <c r="D103" s="16"/>
      <c r="E103" s="18">
        <f t="shared" si="0"/>
        <v>99.540195341848232</v>
      </c>
    </row>
    <row r="104" spans="1:5" ht="14.1" customHeight="1" x14ac:dyDescent="0.2">
      <c r="A104" s="32" t="s">
        <v>34</v>
      </c>
      <c r="B104" s="8" t="s">
        <v>35</v>
      </c>
      <c r="C104" s="8"/>
      <c r="D104" s="16"/>
      <c r="E104" s="18">
        <f t="shared" si="0"/>
        <v>124.9443544030254</v>
      </c>
    </row>
    <row r="105" spans="1:5" ht="14.1" customHeight="1" x14ac:dyDescent="0.2">
      <c r="A105" s="32" t="s">
        <v>36</v>
      </c>
      <c r="B105" s="8" t="s">
        <v>37</v>
      </c>
      <c r="C105" s="8"/>
      <c r="D105" s="16"/>
      <c r="E105" s="18">
        <f t="shared" si="0"/>
        <v>101.83817854386416</v>
      </c>
    </row>
    <row r="106" spans="1:5" ht="15" customHeight="1" x14ac:dyDescent="0.2">
      <c r="A106" s="32" t="s">
        <v>38</v>
      </c>
      <c r="B106" s="8" t="s">
        <v>39</v>
      </c>
      <c r="C106" s="8"/>
      <c r="D106" s="16"/>
      <c r="E106" s="18">
        <f t="shared" si="0"/>
        <v>117.83736700260144</v>
      </c>
    </row>
    <row r="107" spans="1:5" ht="27" customHeight="1" x14ac:dyDescent="0.2">
      <c r="A107" s="32" t="s">
        <v>40</v>
      </c>
      <c r="B107" s="8" t="s">
        <v>41</v>
      </c>
      <c r="C107" s="8"/>
      <c r="D107" s="16"/>
      <c r="E107" s="18">
        <f t="shared" si="0"/>
        <v>102.32562104652946</v>
      </c>
    </row>
    <row r="108" spans="1:5" ht="27" customHeight="1" x14ac:dyDescent="0.2">
      <c r="A108" s="32" t="s">
        <v>42</v>
      </c>
      <c r="B108" s="8" t="s">
        <v>43</v>
      </c>
      <c r="C108" s="8"/>
      <c r="D108" s="16"/>
      <c r="E108" s="18">
        <f t="shared" si="0"/>
        <v>103.13629292224861</v>
      </c>
    </row>
    <row r="109" spans="1:5" ht="24" customHeight="1" x14ac:dyDescent="0.2">
      <c r="A109" s="32" t="s">
        <v>44</v>
      </c>
      <c r="B109" s="8" t="s">
        <v>45</v>
      </c>
      <c r="C109" s="8"/>
      <c r="D109" s="16"/>
      <c r="E109" s="18">
        <f t="shared" si="0"/>
        <v>89.367549668874162</v>
      </c>
    </row>
    <row r="110" spans="1:5" ht="14.1" customHeight="1" x14ac:dyDescent="0.2">
      <c r="A110" s="32" t="s">
        <v>46</v>
      </c>
      <c r="B110" s="8" t="s">
        <v>11</v>
      </c>
      <c r="C110" s="8"/>
      <c r="D110" s="16"/>
      <c r="E110" s="18">
        <f t="shared" si="0"/>
        <v>120.57616784584589</v>
      </c>
    </row>
    <row r="111" spans="1:5" ht="26.25" customHeight="1" x14ac:dyDescent="0.2">
      <c r="A111" s="32" t="s">
        <v>47</v>
      </c>
      <c r="B111" s="8" t="s">
        <v>48</v>
      </c>
      <c r="C111" s="8"/>
      <c r="D111" s="16"/>
      <c r="E111" s="18">
        <f t="shared" si="0"/>
        <v>98.29565444428124</v>
      </c>
    </row>
    <row r="112" spans="1:5" s="9" customFormat="1" ht="14.1" customHeight="1" x14ac:dyDescent="0.2">
      <c r="A112" s="32" t="s">
        <v>49</v>
      </c>
      <c r="B112" s="8" t="s">
        <v>50</v>
      </c>
      <c r="C112" s="8"/>
      <c r="D112" s="16"/>
      <c r="E112" s="18">
        <f t="shared" si="0"/>
        <v>107.31350816427512</v>
      </c>
    </row>
    <row r="113" spans="1:5" s="9" customFormat="1" ht="14.1" customHeight="1" x14ac:dyDescent="0.2">
      <c r="A113" s="32" t="s">
        <v>51</v>
      </c>
      <c r="B113" s="8" t="s">
        <v>52</v>
      </c>
      <c r="C113" s="8"/>
      <c r="D113" s="16"/>
      <c r="E113" s="18">
        <f t="shared" si="0"/>
        <v>116.56200868458487</v>
      </c>
    </row>
    <row r="114" spans="1:5" s="9" customFormat="1" ht="25.5" customHeight="1" x14ac:dyDescent="0.2">
      <c r="A114" s="32" t="s">
        <v>53</v>
      </c>
      <c r="B114" s="8" t="s">
        <v>54</v>
      </c>
      <c r="C114" s="8"/>
      <c r="D114" s="16"/>
      <c r="E114" s="18">
        <f t="shared" si="0"/>
        <v>92.941563032071144</v>
      </c>
    </row>
    <row r="115" spans="1:5" s="9" customFormat="1" ht="14.1" customHeight="1" x14ac:dyDescent="0.2">
      <c r="A115" s="32" t="s">
        <v>55</v>
      </c>
      <c r="B115" s="8" t="s">
        <v>56</v>
      </c>
      <c r="C115" s="8"/>
      <c r="D115" s="16"/>
      <c r="E115" s="18">
        <f t="shared" si="0"/>
        <v>104.33900794616586</v>
      </c>
    </row>
    <row r="116" spans="1:5" s="9" customFormat="1" ht="26.25" customHeight="1" x14ac:dyDescent="0.2">
      <c r="A116" s="32" t="s">
        <v>57</v>
      </c>
      <c r="B116" s="8" t="s">
        <v>58</v>
      </c>
      <c r="C116" s="8"/>
      <c r="D116" s="16"/>
      <c r="E116" s="18">
        <f t="shared" si="0"/>
        <v>105.30575752752445</v>
      </c>
    </row>
    <row r="117" spans="1:5" s="9" customFormat="1" ht="15" customHeight="1" x14ac:dyDescent="0.2">
      <c r="A117" s="32" t="s">
        <v>59</v>
      </c>
      <c r="B117" s="8" t="s">
        <v>60</v>
      </c>
      <c r="C117" s="8"/>
      <c r="D117" s="16"/>
      <c r="E117" s="18">
        <f t="shared" si="0"/>
        <v>91.574810027076595</v>
      </c>
    </row>
    <row r="118" spans="1:5" s="9" customFormat="1" ht="25.5" customHeight="1" x14ac:dyDescent="0.2">
      <c r="A118" s="32" t="s">
        <v>61</v>
      </c>
      <c r="B118" s="8" t="s">
        <v>62</v>
      </c>
      <c r="C118" s="8"/>
      <c r="D118" s="16"/>
      <c r="E118" s="18">
        <f t="shared" si="0"/>
        <v>110.62989942046335</v>
      </c>
    </row>
    <row r="119" spans="1:5" s="9" customFormat="1" ht="50.25" customHeight="1" x14ac:dyDescent="0.2">
      <c r="A119" s="32" t="s">
        <v>63</v>
      </c>
      <c r="B119" s="8" t="s">
        <v>64</v>
      </c>
      <c r="C119" s="8"/>
      <c r="D119" s="16"/>
      <c r="E119" s="18">
        <f t="shared" si="0"/>
        <v>104.66129966639366</v>
      </c>
    </row>
    <row r="120" spans="1:5" s="9" customFormat="1" ht="14.1" customHeight="1" x14ac:dyDescent="0.2">
      <c r="A120" s="32" t="s">
        <v>65</v>
      </c>
      <c r="B120" s="8" t="s">
        <v>66</v>
      </c>
      <c r="C120" s="8"/>
      <c r="D120" s="16"/>
      <c r="E120" s="18">
        <f t="shared" si="0"/>
        <v>109.11435088763264</v>
      </c>
    </row>
    <row r="121" spans="1:5" s="9" customFormat="1" ht="25.5" customHeight="1" x14ac:dyDescent="0.2">
      <c r="A121" s="32" t="s">
        <v>67</v>
      </c>
      <c r="B121" s="8" t="s">
        <v>68</v>
      </c>
      <c r="C121" s="8"/>
      <c r="D121" s="16"/>
      <c r="E121" s="18">
        <f t="shared" si="0"/>
        <v>107.91591203104787</v>
      </c>
    </row>
    <row r="122" spans="1:5" s="10" customFormat="1" ht="15" customHeight="1" x14ac:dyDescent="0.2">
      <c r="A122" s="32" t="s">
        <v>69</v>
      </c>
      <c r="B122" s="8" t="s">
        <v>70</v>
      </c>
      <c r="C122" s="8"/>
      <c r="D122" s="16"/>
      <c r="E122" s="18">
        <f t="shared" si="0"/>
        <v>101.82118786019471</v>
      </c>
    </row>
    <row r="123" spans="1:5" s="11" customFormat="1" ht="14.1" customHeight="1" x14ac:dyDescent="0.2">
      <c r="A123" s="32" t="s">
        <v>71</v>
      </c>
      <c r="B123" s="8" t="s">
        <v>83</v>
      </c>
      <c r="C123" s="8"/>
      <c r="D123" s="16"/>
      <c r="E123" s="18">
        <f t="shared" si="0"/>
        <v>98.99930747922437</v>
      </c>
    </row>
    <row r="124" spans="1:5" s="11" customFormat="1" ht="14.1" customHeight="1" x14ac:dyDescent="0.2">
      <c r="A124" s="32" t="s">
        <v>72</v>
      </c>
      <c r="B124" s="8" t="s">
        <v>12</v>
      </c>
      <c r="C124" s="8"/>
      <c r="D124" s="16"/>
      <c r="E124" s="18">
        <f t="shared" si="0"/>
        <v>96.967642031452627</v>
      </c>
    </row>
    <row r="125" spans="1:5" s="11" customFormat="1" ht="14.1" customHeight="1" x14ac:dyDescent="0.2">
      <c r="A125" s="32" t="s">
        <v>73</v>
      </c>
      <c r="B125" s="8" t="s">
        <v>74</v>
      </c>
      <c r="C125" s="8"/>
      <c r="D125" s="16"/>
      <c r="E125" s="18">
        <f t="shared" si="0"/>
        <v>89.133711189849677</v>
      </c>
    </row>
    <row r="126" spans="1:5" s="11" customFormat="1" ht="14.1" customHeight="1" x14ac:dyDescent="0.2">
      <c r="A126" s="32" t="s">
        <v>75</v>
      </c>
      <c r="B126" s="8" t="s">
        <v>76</v>
      </c>
      <c r="C126" s="8"/>
      <c r="D126" s="16"/>
      <c r="E126" s="18">
        <f t="shared" si="0"/>
        <v>27.930257779260863</v>
      </c>
    </row>
    <row r="127" spans="1:5" s="11" customFormat="1" ht="14.1" customHeight="1" x14ac:dyDescent="0.2">
      <c r="A127" s="32" t="s">
        <v>77</v>
      </c>
      <c r="B127" s="8" t="s">
        <v>78</v>
      </c>
      <c r="C127" s="8"/>
      <c r="D127" s="16"/>
      <c r="E127" s="18">
        <f t="shared" si="0"/>
        <v>98.209156473607564</v>
      </c>
    </row>
    <row r="128" spans="1:5" ht="14.1" customHeight="1" x14ac:dyDescent="0.2">
      <c r="A128" s="32" t="s">
        <v>79</v>
      </c>
      <c r="B128" s="8" t="s">
        <v>80</v>
      </c>
      <c r="C128" s="8"/>
      <c r="D128" s="16"/>
      <c r="E128" s="18">
        <f t="shared" si="0"/>
        <v>134.86682163623888</v>
      </c>
    </row>
    <row r="129" spans="1:5" s="10" customFormat="1" ht="14.1" customHeight="1" x14ac:dyDescent="0.2">
      <c r="A129" s="33" t="s">
        <v>82</v>
      </c>
      <c r="B129" s="66"/>
      <c r="C129" s="66"/>
      <c r="D129" s="30"/>
      <c r="E129" s="29">
        <f t="shared" si="0"/>
        <v>103.262543656367</v>
      </c>
    </row>
    <row r="130" spans="1:5" s="20" customFormat="1" ht="14.1" customHeight="1" x14ac:dyDescent="0.2">
      <c r="A130" s="36"/>
      <c r="B130" s="21"/>
      <c r="C130" s="21"/>
      <c r="D130" s="22"/>
      <c r="E130" s="22"/>
    </row>
    <row r="131" spans="1:5" s="20" customFormat="1" ht="14.1" customHeight="1" x14ac:dyDescent="0.2">
      <c r="A131" s="36"/>
      <c r="B131" s="21"/>
      <c r="C131" s="21"/>
      <c r="D131" s="22"/>
      <c r="E131" s="22"/>
    </row>
    <row r="132" spans="1:5" s="20" customFormat="1" ht="14.1" customHeight="1" x14ac:dyDescent="0.2">
      <c r="A132" s="36"/>
      <c r="B132" s="21"/>
      <c r="C132" s="21"/>
      <c r="D132" s="22"/>
      <c r="E132" s="22"/>
    </row>
    <row r="133" spans="1:5" s="20" customFormat="1" ht="14.1" customHeight="1" x14ac:dyDescent="0.2">
      <c r="A133" s="36"/>
      <c r="B133" s="21"/>
      <c r="C133" s="21"/>
      <c r="D133" s="22"/>
      <c r="E133" s="22"/>
    </row>
    <row r="134" spans="1:5" ht="17.100000000000001" customHeight="1" x14ac:dyDescent="0.25">
      <c r="A134" s="27" t="s">
        <v>5</v>
      </c>
      <c r="B134" s="23"/>
      <c r="C134" s="23"/>
      <c r="D134" s="75"/>
      <c r="E134" s="75"/>
    </row>
    <row r="135" spans="1:5" s="2" customFormat="1" ht="9.9499999999999993" customHeight="1" x14ac:dyDescent="0.2">
      <c r="A135" s="28"/>
      <c r="D135" s="77"/>
      <c r="E135" s="15" t="s">
        <v>9</v>
      </c>
    </row>
    <row r="136" spans="1:5" s="7" customFormat="1" ht="38.1" customHeight="1" x14ac:dyDescent="0.2">
      <c r="A136" s="4" t="s">
        <v>90</v>
      </c>
      <c r="B136" s="5" t="s">
        <v>0</v>
      </c>
      <c r="C136" s="5"/>
      <c r="D136" s="6">
        <v>2014</v>
      </c>
      <c r="E136" s="6">
        <v>2015</v>
      </c>
    </row>
    <row r="137" spans="1:5" s="9" customFormat="1" ht="14.1" customHeight="1" x14ac:dyDescent="0.2">
      <c r="A137" s="32" t="s">
        <v>13</v>
      </c>
      <c r="B137" s="8" t="s">
        <v>14</v>
      </c>
      <c r="C137" s="8"/>
      <c r="D137" s="24">
        <v>31568.500000000004</v>
      </c>
      <c r="E137" s="24">
        <v>29825.399999999994</v>
      </c>
    </row>
    <row r="138" spans="1:5" s="9" customFormat="1" ht="14.1" customHeight="1" x14ac:dyDescent="0.2">
      <c r="A138" s="32" t="s">
        <v>15</v>
      </c>
      <c r="B138" s="8" t="s">
        <v>16</v>
      </c>
      <c r="C138" s="8"/>
      <c r="D138" s="24">
        <v>5210.5000000000036</v>
      </c>
      <c r="E138" s="24">
        <v>6408.6999999999989</v>
      </c>
    </row>
    <row r="139" spans="1:5" s="9" customFormat="1" ht="14.1" customHeight="1" x14ac:dyDescent="0.2">
      <c r="A139" s="32" t="s">
        <v>17</v>
      </c>
      <c r="B139" s="8" t="s">
        <v>18</v>
      </c>
      <c r="C139" s="8"/>
      <c r="D139" s="24">
        <v>30633.300000000007</v>
      </c>
      <c r="E139" s="24">
        <v>32333.599999999977</v>
      </c>
    </row>
    <row r="140" spans="1:5" s="9" customFormat="1" ht="27" customHeight="1" x14ac:dyDescent="0.2">
      <c r="A140" s="32" t="s">
        <v>19</v>
      </c>
      <c r="B140" s="8" t="s">
        <v>20</v>
      </c>
      <c r="C140" s="8"/>
      <c r="D140" s="24">
        <v>13163.3</v>
      </c>
      <c r="E140" s="24">
        <v>13422.599999999997</v>
      </c>
    </row>
    <row r="141" spans="1:5" s="9" customFormat="1" ht="14.1" customHeight="1" x14ac:dyDescent="0.2">
      <c r="A141" s="32" t="s">
        <v>21</v>
      </c>
      <c r="B141" s="8" t="s">
        <v>22</v>
      </c>
      <c r="C141" s="8"/>
      <c r="D141" s="24">
        <v>6836.8000000000011</v>
      </c>
      <c r="E141" s="24">
        <v>7338.7000000000025</v>
      </c>
    </row>
    <row r="142" spans="1:5" s="9" customFormat="1" ht="26.25" customHeight="1" x14ac:dyDescent="0.2">
      <c r="A142" s="32" t="s">
        <v>23</v>
      </c>
      <c r="B142" s="8" t="s">
        <v>24</v>
      </c>
      <c r="C142" s="8"/>
      <c r="D142" s="24">
        <v>21635.9</v>
      </c>
      <c r="E142" s="24">
        <v>11989.899999999991</v>
      </c>
    </row>
    <row r="143" spans="1:5" s="9" customFormat="1" ht="14.1" customHeight="1" x14ac:dyDescent="0.2">
      <c r="A143" s="32" t="s">
        <v>25</v>
      </c>
      <c r="B143" s="8" t="s">
        <v>92</v>
      </c>
      <c r="C143" s="8"/>
      <c r="D143" s="24">
        <v>3871.0999999999985</v>
      </c>
      <c r="E143" s="24">
        <v>5267.2999999999993</v>
      </c>
    </row>
    <row r="144" spans="1:5" ht="24.75" customHeight="1" x14ac:dyDescent="0.2">
      <c r="A144" s="32" t="s">
        <v>26</v>
      </c>
      <c r="B144" s="8" t="s">
        <v>27</v>
      </c>
      <c r="C144" s="8"/>
      <c r="D144" s="18">
        <v>1232.5999999999992</v>
      </c>
      <c r="E144" s="18">
        <v>1126.0000000000007</v>
      </c>
    </row>
    <row r="145" spans="1:5" ht="27" customHeight="1" x14ac:dyDescent="0.2">
      <c r="A145" s="32" t="s">
        <v>28</v>
      </c>
      <c r="B145" s="8" t="s">
        <v>29</v>
      </c>
      <c r="C145" s="8"/>
      <c r="D145" s="18">
        <v>9973.799999999992</v>
      </c>
      <c r="E145" s="18">
        <v>10765.200000000003</v>
      </c>
    </row>
    <row r="146" spans="1:5" ht="27" customHeight="1" x14ac:dyDescent="0.2">
      <c r="A146" s="32" t="s">
        <v>30</v>
      </c>
      <c r="B146" s="8" t="s">
        <v>31</v>
      </c>
      <c r="C146" s="8"/>
      <c r="D146" s="18">
        <v>12124.499999999995</v>
      </c>
      <c r="E146" s="18">
        <v>12122.300000000003</v>
      </c>
    </row>
    <row r="147" spans="1:5" ht="14.1" customHeight="1" x14ac:dyDescent="0.2">
      <c r="A147" s="32" t="s">
        <v>32</v>
      </c>
      <c r="B147" s="8" t="s">
        <v>33</v>
      </c>
      <c r="C147" s="8"/>
      <c r="D147" s="18">
        <v>3987.5999999999967</v>
      </c>
      <c r="E147" s="18">
        <v>3470.4999999999991</v>
      </c>
    </row>
    <row r="148" spans="1:5" ht="14.1" customHeight="1" x14ac:dyDescent="0.2">
      <c r="A148" s="32" t="s">
        <v>34</v>
      </c>
      <c r="B148" s="8" t="s">
        <v>35</v>
      </c>
      <c r="C148" s="8"/>
      <c r="D148" s="18">
        <v>6717.7999999999975</v>
      </c>
      <c r="E148" s="18">
        <v>9398.7000000000025</v>
      </c>
    </row>
    <row r="149" spans="1:5" ht="14.1" customHeight="1" x14ac:dyDescent="0.2">
      <c r="A149" s="32" t="s">
        <v>36</v>
      </c>
      <c r="B149" s="8" t="s">
        <v>37</v>
      </c>
      <c r="C149" s="8"/>
      <c r="D149" s="18">
        <v>6601.0999999999985</v>
      </c>
      <c r="E149" s="18">
        <v>5570.7999999999993</v>
      </c>
    </row>
    <row r="150" spans="1:5" ht="15" customHeight="1" x14ac:dyDescent="0.2">
      <c r="A150" s="32" t="s">
        <v>38</v>
      </c>
      <c r="B150" s="8" t="s">
        <v>39</v>
      </c>
      <c r="C150" s="8"/>
      <c r="D150" s="18">
        <v>12912.499999999996</v>
      </c>
      <c r="E150" s="18">
        <v>15729.300000000003</v>
      </c>
    </row>
    <row r="151" spans="1:5" ht="27" customHeight="1" x14ac:dyDescent="0.2">
      <c r="A151" s="32" t="s">
        <v>40</v>
      </c>
      <c r="B151" s="8" t="s">
        <v>41</v>
      </c>
      <c r="C151" s="8"/>
      <c r="D151" s="18">
        <v>10138.400000000001</v>
      </c>
      <c r="E151" s="18">
        <v>11021</v>
      </c>
    </row>
    <row r="152" spans="1:5" ht="27" customHeight="1" x14ac:dyDescent="0.2">
      <c r="A152" s="32" t="s">
        <v>42</v>
      </c>
      <c r="B152" s="8" t="s">
        <v>43</v>
      </c>
      <c r="C152" s="8"/>
      <c r="D152" s="18">
        <v>18872.900000000016</v>
      </c>
      <c r="E152" s="18">
        <v>19828.800000000017</v>
      </c>
    </row>
    <row r="153" spans="1:5" ht="24.75" customHeight="1" x14ac:dyDescent="0.2">
      <c r="A153" s="32" t="s">
        <v>44</v>
      </c>
      <c r="B153" s="8" t="s">
        <v>45</v>
      </c>
      <c r="C153" s="8"/>
      <c r="D153" s="18">
        <v>5040.0999999999995</v>
      </c>
      <c r="E153" s="18">
        <v>5761.9999999999991</v>
      </c>
    </row>
    <row r="154" spans="1:5" ht="14.1" customHeight="1" x14ac:dyDescent="0.2">
      <c r="A154" s="32" t="s">
        <v>46</v>
      </c>
      <c r="B154" s="8" t="s">
        <v>11</v>
      </c>
      <c r="C154" s="8"/>
      <c r="D154" s="18">
        <v>41626.100000000013</v>
      </c>
      <c r="E154" s="18">
        <v>41841.100000000028</v>
      </c>
    </row>
    <row r="155" spans="1:5" ht="25.5" customHeight="1" x14ac:dyDescent="0.2">
      <c r="A155" s="32" t="s">
        <v>47</v>
      </c>
      <c r="B155" s="8" t="s">
        <v>48</v>
      </c>
      <c r="C155" s="8"/>
      <c r="D155" s="18">
        <v>50792.800000000017</v>
      </c>
      <c r="E155" s="18">
        <v>63259.10000000002</v>
      </c>
    </row>
    <row r="156" spans="1:5" ht="14.1" customHeight="1" x14ac:dyDescent="0.2">
      <c r="A156" s="32" t="s">
        <v>49</v>
      </c>
      <c r="B156" s="8" t="s">
        <v>50</v>
      </c>
      <c r="C156" s="8"/>
      <c r="D156" s="18">
        <v>40601.899999999987</v>
      </c>
      <c r="E156" s="18">
        <v>46095.199999999961</v>
      </c>
    </row>
    <row r="157" spans="1:5" ht="14.1" customHeight="1" x14ac:dyDescent="0.2">
      <c r="A157" s="32" t="s">
        <v>51</v>
      </c>
      <c r="B157" s="8" t="s">
        <v>52</v>
      </c>
      <c r="C157" s="8"/>
      <c r="D157" s="18">
        <v>8595.2000000000025</v>
      </c>
      <c r="E157" s="18">
        <v>11971.6</v>
      </c>
    </row>
    <row r="158" spans="1:5" ht="26.25" customHeight="1" x14ac:dyDescent="0.2">
      <c r="A158" s="32" t="s">
        <v>53</v>
      </c>
      <c r="B158" s="8" t="s">
        <v>54</v>
      </c>
      <c r="C158" s="8"/>
      <c r="D158" s="18">
        <v>4310.2999999999993</v>
      </c>
      <c r="E158" s="18">
        <v>5107.9999999999991</v>
      </c>
    </row>
    <row r="159" spans="1:5" ht="14.1" customHeight="1" x14ac:dyDescent="0.2">
      <c r="A159" s="32" t="s">
        <v>55</v>
      </c>
      <c r="B159" s="8" t="s">
        <v>56</v>
      </c>
      <c r="C159" s="8"/>
      <c r="D159" s="18">
        <v>11828.900000000003</v>
      </c>
      <c r="E159" s="18">
        <v>11346.999999999998</v>
      </c>
    </row>
    <row r="160" spans="1:5" ht="27" customHeight="1" x14ac:dyDescent="0.2">
      <c r="A160" s="32" t="s">
        <v>57</v>
      </c>
      <c r="B160" s="8" t="s">
        <v>58</v>
      </c>
      <c r="C160" s="8"/>
      <c r="D160" s="18">
        <v>16229.199999999997</v>
      </c>
      <c r="E160" s="18">
        <v>19538.699999999997</v>
      </c>
    </row>
    <row r="161" spans="1:5" s="9" customFormat="1" ht="14.1" customHeight="1" x14ac:dyDescent="0.2">
      <c r="A161" s="32" t="s">
        <v>59</v>
      </c>
      <c r="B161" s="8" t="s">
        <v>60</v>
      </c>
      <c r="C161" s="8"/>
      <c r="D161" s="24">
        <v>24107.3</v>
      </c>
      <c r="E161" s="24">
        <v>22997.3</v>
      </c>
    </row>
    <row r="162" spans="1:5" s="9" customFormat="1" ht="24.75" customHeight="1" x14ac:dyDescent="0.2">
      <c r="A162" s="32" t="s">
        <v>61</v>
      </c>
      <c r="B162" s="8" t="s">
        <v>62</v>
      </c>
      <c r="C162" s="8"/>
      <c r="D162" s="24">
        <v>54306.3</v>
      </c>
      <c r="E162" s="24">
        <v>60607.9</v>
      </c>
    </row>
    <row r="163" spans="1:5" s="9" customFormat="1" ht="51.75" customHeight="1" x14ac:dyDescent="0.2">
      <c r="A163" s="32" t="s">
        <v>63</v>
      </c>
      <c r="B163" s="8" t="s">
        <v>64</v>
      </c>
      <c r="C163" s="8"/>
      <c r="D163" s="24">
        <v>20946.800000000003</v>
      </c>
      <c r="E163" s="24">
        <v>24330.600000000002</v>
      </c>
    </row>
    <row r="164" spans="1:5" s="9" customFormat="1" ht="14.1" customHeight="1" x14ac:dyDescent="0.2">
      <c r="A164" s="32" t="s">
        <v>65</v>
      </c>
      <c r="B164" s="8" t="s">
        <v>66</v>
      </c>
      <c r="C164" s="8"/>
      <c r="D164" s="24">
        <v>2669.4000000000005</v>
      </c>
      <c r="E164" s="24">
        <v>3071.7999999999984</v>
      </c>
    </row>
    <row r="165" spans="1:5" s="9" customFormat="1" ht="25.5" customHeight="1" x14ac:dyDescent="0.2">
      <c r="A165" s="32" t="s">
        <v>67</v>
      </c>
      <c r="B165" s="8" t="s">
        <v>68</v>
      </c>
      <c r="C165" s="8"/>
      <c r="D165" s="24">
        <v>5905.5999999999967</v>
      </c>
      <c r="E165" s="24">
        <v>7766.9999999999964</v>
      </c>
    </row>
    <row r="166" spans="1:5" s="10" customFormat="1" ht="14.1" customHeight="1" x14ac:dyDescent="0.2">
      <c r="A166" s="32" t="s">
        <v>69</v>
      </c>
      <c r="B166" s="8" t="s">
        <v>70</v>
      </c>
      <c r="C166" s="8"/>
      <c r="D166" s="22">
        <v>12899.599999999999</v>
      </c>
      <c r="E166" s="22">
        <v>14739.300000000003</v>
      </c>
    </row>
    <row r="167" spans="1:5" s="11" customFormat="1" ht="14.1" customHeight="1" x14ac:dyDescent="0.2">
      <c r="A167" s="32" t="s">
        <v>71</v>
      </c>
      <c r="B167" s="8" t="s">
        <v>83</v>
      </c>
      <c r="C167" s="8"/>
      <c r="D167" s="16">
        <v>25210.5</v>
      </c>
      <c r="E167" s="16">
        <v>27661.199999999997</v>
      </c>
    </row>
    <row r="168" spans="1:5" s="11" customFormat="1" ht="14.1" customHeight="1" x14ac:dyDescent="0.2">
      <c r="A168" s="32" t="s">
        <v>72</v>
      </c>
      <c r="B168" s="8" t="s">
        <v>12</v>
      </c>
      <c r="C168" s="8"/>
      <c r="D168" s="16">
        <v>22916.5</v>
      </c>
      <c r="E168" s="16">
        <v>22540.399999999998</v>
      </c>
    </row>
    <row r="169" spans="1:5" s="11" customFormat="1" ht="14.1" customHeight="1" x14ac:dyDescent="0.2">
      <c r="A169" s="32" t="s">
        <v>73</v>
      </c>
      <c r="B169" s="8" t="s">
        <v>74</v>
      </c>
      <c r="C169" s="8"/>
      <c r="D169" s="16">
        <v>23028.999999999996</v>
      </c>
      <c r="E169" s="16">
        <v>18692.8</v>
      </c>
    </row>
    <row r="170" spans="1:5" s="11" customFormat="1" ht="14.1" customHeight="1" x14ac:dyDescent="0.2">
      <c r="A170" s="32" t="s">
        <v>75</v>
      </c>
      <c r="B170" s="8" t="s">
        <v>76</v>
      </c>
      <c r="C170" s="8"/>
      <c r="D170" s="16">
        <v>6289</v>
      </c>
      <c r="E170" s="16">
        <v>838.6</v>
      </c>
    </row>
    <row r="171" spans="1:5" s="11" customFormat="1" ht="14.1" customHeight="1" x14ac:dyDescent="0.2">
      <c r="A171" s="32" t="s">
        <v>77</v>
      </c>
      <c r="B171" s="8" t="s">
        <v>78</v>
      </c>
      <c r="C171" s="8"/>
      <c r="D171" s="16">
        <v>10343.700000000003</v>
      </c>
      <c r="E171" s="16">
        <v>11403.800000000001</v>
      </c>
    </row>
    <row r="172" spans="1:5" ht="14.1" customHeight="1" x14ac:dyDescent="0.2">
      <c r="A172" s="32" t="s">
        <v>79</v>
      </c>
      <c r="B172" s="8" t="s">
        <v>80</v>
      </c>
      <c r="C172" s="8"/>
      <c r="D172" s="18">
        <v>8077.7000000000007</v>
      </c>
      <c r="E172" s="18">
        <v>11360.1</v>
      </c>
    </row>
    <row r="173" spans="1:5" s="20" customFormat="1" ht="14.1" customHeight="1" x14ac:dyDescent="0.2">
      <c r="A173" s="33" t="s">
        <v>82</v>
      </c>
      <c r="B173" s="19"/>
      <c r="C173" s="19"/>
      <c r="D173" s="30">
        <f>SUM(D137:D172)</f>
        <v>591206.5</v>
      </c>
      <c r="E173" s="30">
        <f>SUM(E137:E172)</f>
        <v>626552.29999999993</v>
      </c>
    </row>
    <row r="174" spans="1:5" s="20" customFormat="1" ht="9.9499999999999993" customHeight="1" x14ac:dyDescent="0.2">
      <c r="B174" s="21"/>
      <c r="C174" s="21"/>
      <c r="D174" s="22"/>
      <c r="E174" s="22"/>
    </row>
    <row r="175" spans="1:5" s="20" customFormat="1" ht="9.9499999999999993" customHeight="1" x14ac:dyDescent="0.2">
      <c r="B175" s="21"/>
      <c r="C175" s="21"/>
      <c r="D175" s="22"/>
      <c r="E175" s="22"/>
    </row>
    <row r="176" spans="1:5" s="20" customFormat="1" ht="9.9499999999999993" customHeight="1" x14ac:dyDescent="0.2">
      <c r="B176" s="21"/>
      <c r="C176" s="21"/>
      <c r="D176" s="22"/>
      <c r="E176" s="22"/>
    </row>
    <row r="177" spans="1:5" s="20" customFormat="1" ht="9.9499999999999993" customHeight="1" x14ac:dyDescent="0.2">
      <c r="B177" s="21"/>
      <c r="C177" s="21"/>
      <c r="D177" s="22"/>
      <c r="E177" s="22"/>
    </row>
    <row r="178" spans="1:5" s="20" customFormat="1" ht="9.9499999999999993" customHeight="1" x14ac:dyDescent="0.2">
      <c r="B178" s="21"/>
      <c r="C178" s="21"/>
      <c r="D178" s="22"/>
      <c r="E178" s="22"/>
    </row>
    <row r="179" spans="1:5" ht="17.100000000000001" customHeight="1" x14ac:dyDescent="0.25">
      <c r="A179" s="27" t="s">
        <v>6</v>
      </c>
      <c r="B179" s="23"/>
      <c r="C179" s="23"/>
      <c r="D179" s="75"/>
      <c r="E179" s="75"/>
    </row>
    <row r="180" spans="1:5" s="25" customFormat="1" ht="9.9499999999999993" customHeight="1" x14ac:dyDescent="0.2">
      <c r="A180" s="37"/>
      <c r="D180" s="77"/>
      <c r="E180" s="15" t="s">
        <v>10</v>
      </c>
    </row>
    <row r="181" spans="1:5" s="7" customFormat="1" ht="38.1" customHeight="1" x14ac:dyDescent="0.2">
      <c r="A181" s="4" t="s">
        <v>90</v>
      </c>
      <c r="B181" s="5" t="s">
        <v>0</v>
      </c>
      <c r="C181" s="5"/>
      <c r="D181" s="74"/>
      <c r="E181" s="6">
        <v>2015</v>
      </c>
    </row>
    <row r="182" spans="1:5" s="9" customFormat="1" ht="14.1" customHeight="1" x14ac:dyDescent="0.2">
      <c r="A182" s="32" t="s">
        <v>13</v>
      </c>
      <c r="B182" s="8" t="s">
        <v>14</v>
      </c>
      <c r="C182" s="8"/>
      <c r="D182" s="24"/>
      <c r="E182" s="24">
        <v>28061.800000000003</v>
      </c>
    </row>
    <row r="183" spans="1:5" s="9" customFormat="1" ht="14.1" customHeight="1" x14ac:dyDescent="0.2">
      <c r="A183" s="32" t="s">
        <v>15</v>
      </c>
      <c r="B183" s="8" t="s">
        <v>16</v>
      </c>
      <c r="C183" s="8"/>
      <c r="D183" s="24"/>
      <c r="E183" s="24">
        <v>7312.0000000000018</v>
      </c>
    </row>
    <row r="184" spans="1:5" s="9" customFormat="1" ht="14.1" customHeight="1" x14ac:dyDescent="0.2">
      <c r="A184" s="32" t="s">
        <v>17</v>
      </c>
      <c r="B184" s="8" t="s">
        <v>18</v>
      </c>
      <c r="C184" s="8"/>
      <c r="D184" s="24"/>
      <c r="E184" s="24">
        <v>32327.30000000001</v>
      </c>
    </row>
    <row r="185" spans="1:5" s="9" customFormat="1" ht="27.75" customHeight="1" x14ac:dyDescent="0.2">
      <c r="A185" s="32" t="s">
        <v>19</v>
      </c>
      <c r="B185" s="8" t="s">
        <v>20</v>
      </c>
      <c r="C185" s="8"/>
      <c r="D185" s="24"/>
      <c r="E185" s="24">
        <v>12013.30000000001</v>
      </c>
    </row>
    <row r="186" spans="1:5" s="9" customFormat="1" ht="15" customHeight="1" x14ac:dyDescent="0.2">
      <c r="A186" s="32" t="s">
        <v>21</v>
      </c>
      <c r="B186" s="8" t="s">
        <v>22</v>
      </c>
      <c r="C186" s="8"/>
      <c r="D186" s="24"/>
      <c r="E186" s="24">
        <v>6606.2000000000062</v>
      </c>
    </row>
    <row r="187" spans="1:5" s="9" customFormat="1" ht="26.25" customHeight="1" x14ac:dyDescent="0.2">
      <c r="A187" s="32" t="s">
        <v>23</v>
      </c>
      <c r="B187" s="8" t="s">
        <v>24</v>
      </c>
      <c r="C187" s="8"/>
      <c r="D187" s="24"/>
      <c r="E187" s="24">
        <v>22129.499999999996</v>
      </c>
    </row>
    <row r="188" spans="1:5" s="9" customFormat="1" ht="14.1" customHeight="1" x14ac:dyDescent="0.2">
      <c r="A188" s="32" t="s">
        <v>25</v>
      </c>
      <c r="B188" s="8" t="s">
        <v>92</v>
      </c>
      <c r="C188" s="8"/>
      <c r="D188" s="24"/>
      <c r="E188" s="24">
        <v>5239.3000000000047</v>
      </c>
    </row>
    <row r="189" spans="1:5" s="9" customFormat="1" ht="25.5" customHeight="1" x14ac:dyDescent="0.2">
      <c r="A189" s="32" t="s">
        <v>26</v>
      </c>
      <c r="B189" s="8" t="s">
        <v>27</v>
      </c>
      <c r="C189" s="8"/>
      <c r="D189" s="24"/>
      <c r="E189" s="24">
        <v>1013.9000000000005</v>
      </c>
    </row>
    <row r="190" spans="1:5" ht="27" customHeight="1" x14ac:dyDescent="0.2">
      <c r="A190" s="32" t="s">
        <v>28</v>
      </c>
      <c r="B190" s="8" t="s">
        <v>29</v>
      </c>
      <c r="C190" s="8"/>
      <c r="E190" s="18">
        <v>11051.300000000001</v>
      </c>
    </row>
    <row r="191" spans="1:5" ht="25.5" customHeight="1" x14ac:dyDescent="0.2">
      <c r="A191" s="32" t="s">
        <v>30</v>
      </c>
      <c r="B191" s="8" t="s">
        <v>31</v>
      </c>
      <c r="C191" s="8"/>
      <c r="E191" s="18">
        <v>12462.599999999997</v>
      </c>
    </row>
    <row r="192" spans="1:5" ht="14.1" customHeight="1" x14ac:dyDescent="0.2">
      <c r="A192" s="32" t="s">
        <v>32</v>
      </c>
      <c r="B192" s="8" t="s">
        <v>33</v>
      </c>
      <c r="C192" s="8"/>
      <c r="E192" s="18">
        <v>3525.9999999999991</v>
      </c>
    </row>
    <row r="193" spans="1:5" ht="14.1" customHeight="1" x14ac:dyDescent="0.2">
      <c r="A193" s="32" t="s">
        <v>34</v>
      </c>
      <c r="B193" s="8" t="s">
        <v>35</v>
      </c>
      <c r="C193" s="8"/>
      <c r="E193" s="18">
        <v>8745.3000000000029</v>
      </c>
    </row>
    <row r="194" spans="1:5" ht="14.1" customHeight="1" x14ac:dyDescent="0.2">
      <c r="A194" s="32" t="s">
        <v>36</v>
      </c>
      <c r="B194" s="8" t="s">
        <v>37</v>
      </c>
      <c r="C194" s="8"/>
      <c r="E194" s="18">
        <v>5923.2000000000044</v>
      </c>
    </row>
    <row r="195" spans="1:5" ht="14.1" customHeight="1" x14ac:dyDescent="0.2">
      <c r="A195" s="32" t="s">
        <v>38</v>
      </c>
      <c r="B195" s="8" t="s">
        <v>39</v>
      </c>
      <c r="C195" s="8"/>
      <c r="E195" s="18">
        <v>15141.20000000003</v>
      </c>
    </row>
    <row r="196" spans="1:5" ht="27" customHeight="1" x14ac:dyDescent="0.2">
      <c r="A196" s="32" t="s">
        <v>40</v>
      </c>
      <c r="B196" s="8" t="s">
        <v>41</v>
      </c>
      <c r="C196" s="8"/>
      <c r="E196" s="18">
        <v>10410.1</v>
      </c>
    </row>
    <row r="197" spans="1:5" ht="27" customHeight="1" x14ac:dyDescent="0.2">
      <c r="A197" s="32" t="s">
        <v>42</v>
      </c>
      <c r="B197" s="8" t="s">
        <v>43</v>
      </c>
      <c r="C197" s="8"/>
      <c r="E197" s="18">
        <v>19865.60000000002</v>
      </c>
    </row>
    <row r="198" spans="1:5" ht="26.25" customHeight="1" x14ac:dyDescent="0.2">
      <c r="A198" s="32" t="s">
        <v>44</v>
      </c>
      <c r="B198" s="8" t="s">
        <v>45</v>
      </c>
      <c r="C198" s="8"/>
      <c r="E198" s="18">
        <v>4923.1000000000013</v>
      </c>
    </row>
    <row r="199" spans="1:5" ht="14.1" customHeight="1" x14ac:dyDescent="0.2">
      <c r="A199" s="32" t="s">
        <v>46</v>
      </c>
      <c r="B199" s="8" t="s">
        <v>11</v>
      </c>
      <c r="C199" s="8"/>
      <c r="E199" s="18">
        <v>44511.89999999998</v>
      </c>
    </row>
    <row r="200" spans="1:5" ht="27.75" customHeight="1" x14ac:dyDescent="0.2">
      <c r="A200" s="32" t="s">
        <v>47</v>
      </c>
      <c r="B200" s="8" t="s">
        <v>48</v>
      </c>
      <c r="C200" s="8"/>
      <c r="E200" s="18">
        <v>54048.1</v>
      </c>
    </row>
    <row r="201" spans="1:5" ht="14.1" customHeight="1" x14ac:dyDescent="0.2">
      <c r="A201" s="32" t="s">
        <v>49</v>
      </c>
      <c r="B201" s="8" t="s">
        <v>50</v>
      </c>
      <c r="C201" s="8"/>
      <c r="E201" s="18">
        <v>46331.7</v>
      </c>
    </row>
    <row r="202" spans="1:5" ht="14.1" customHeight="1" x14ac:dyDescent="0.2">
      <c r="A202" s="32" t="s">
        <v>51</v>
      </c>
      <c r="B202" s="8" t="s">
        <v>52</v>
      </c>
      <c r="C202" s="8"/>
      <c r="E202" s="18">
        <v>11953.1</v>
      </c>
    </row>
    <row r="203" spans="1:5" ht="25.5" customHeight="1" x14ac:dyDescent="0.2">
      <c r="A203" s="32" t="s">
        <v>53</v>
      </c>
      <c r="B203" s="8" t="s">
        <v>54</v>
      </c>
      <c r="C203" s="8"/>
      <c r="E203" s="18">
        <v>4520.1000000000004</v>
      </c>
    </row>
    <row r="204" spans="1:5" ht="14.1" customHeight="1" x14ac:dyDescent="0.2">
      <c r="A204" s="32" t="s">
        <v>55</v>
      </c>
      <c r="B204" s="8" t="s">
        <v>56</v>
      </c>
      <c r="C204" s="8"/>
      <c r="E204" s="18">
        <v>12198.699999999993</v>
      </c>
    </row>
    <row r="205" spans="1:5" ht="26.25" customHeight="1" x14ac:dyDescent="0.2">
      <c r="A205" s="32" t="s">
        <v>57</v>
      </c>
      <c r="B205" s="8" t="s">
        <v>58</v>
      </c>
      <c r="C205" s="8"/>
      <c r="E205" s="18">
        <v>18732.900000000001</v>
      </c>
    </row>
    <row r="206" spans="1:5" ht="14.1" customHeight="1" x14ac:dyDescent="0.2">
      <c r="A206" s="32" t="s">
        <v>59</v>
      </c>
      <c r="B206" s="8" t="s">
        <v>60</v>
      </c>
      <c r="C206" s="8"/>
      <c r="E206" s="18">
        <v>21847.599999999999</v>
      </c>
    </row>
    <row r="207" spans="1:5" s="9" customFormat="1" ht="26.25" customHeight="1" x14ac:dyDescent="0.2">
      <c r="A207" s="32" t="s">
        <v>61</v>
      </c>
      <c r="B207" s="8" t="s">
        <v>62</v>
      </c>
      <c r="C207" s="8"/>
      <c r="D207" s="24"/>
      <c r="E207" s="24">
        <v>59564</v>
      </c>
    </row>
    <row r="208" spans="1:5" s="9" customFormat="1" ht="52.5" customHeight="1" x14ac:dyDescent="0.2">
      <c r="A208" s="32" t="s">
        <v>63</v>
      </c>
      <c r="B208" s="8" t="s">
        <v>64</v>
      </c>
      <c r="C208" s="8"/>
      <c r="D208" s="24"/>
      <c r="E208" s="24">
        <v>21491.600000000006</v>
      </c>
    </row>
    <row r="209" spans="1:5" s="9" customFormat="1" ht="14.1" customHeight="1" x14ac:dyDescent="0.2">
      <c r="A209" s="32" t="s">
        <v>65</v>
      </c>
      <c r="B209" s="8" t="s">
        <v>66</v>
      </c>
      <c r="C209" s="8"/>
      <c r="D209" s="24"/>
      <c r="E209" s="24">
        <v>2879.9000000000005</v>
      </c>
    </row>
    <row r="210" spans="1:5" s="9" customFormat="1" ht="25.5" customHeight="1" x14ac:dyDescent="0.2">
      <c r="A210" s="32" t="s">
        <v>67</v>
      </c>
      <c r="B210" s="8" t="s">
        <v>68</v>
      </c>
      <c r="C210" s="8"/>
      <c r="D210" s="24"/>
      <c r="E210" s="24">
        <v>6503.1</v>
      </c>
    </row>
    <row r="211" spans="1:5" s="10" customFormat="1" ht="14.1" customHeight="1" x14ac:dyDescent="0.2">
      <c r="A211" s="32" t="s">
        <v>69</v>
      </c>
      <c r="B211" s="8" t="s">
        <v>70</v>
      </c>
      <c r="C211" s="8"/>
      <c r="D211" s="22"/>
      <c r="E211" s="22">
        <v>12560.999999999998</v>
      </c>
    </row>
    <row r="212" spans="1:5" s="11" customFormat="1" ht="14.1" customHeight="1" x14ac:dyDescent="0.2">
      <c r="A212" s="32" t="s">
        <v>71</v>
      </c>
      <c r="B212" s="8" t="s">
        <v>83</v>
      </c>
      <c r="C212" s="8"/>
      <c r="D212" s="16"/>
      <c r="E212" s="16">
        <v>25498.1</v>
      </c>
    </row>
    <row r="213" spans="1:5" s="11" customFormat="1" ht="14.1" customHeight="1" x14ac:dyDescent="0.2">
      <c r="A213" s="32" t="s">
        <v>72</v>
      </c>
      <c r="B213" s="8" t="s">
        <v>12</v>
      </c>
      <c r="C213" s="8"/>
      <c r="D213" s="16"/>
      <c r="E213" s="16">
        <v>21215.200000000004</v>
      </c>
    </row>
    <row r="214" spans="1:5" s="11" customFormat="1" ht="14.1" customHeight="1" x14ac:dyDescent="0.2">
      <c r="A214" s="32" t="s">
        <v>73</v>
      </c>
      <c r="B214" s="8" t="s">
        <v>74</v>
      </c>
      <c r="C214" s="8"/>
      <c r="D214" s="16"/>
      <c r="E214" s="16">
        <v>20588.299999999996</v>
      </c>
    </row>
    <row r="215" spans="1:5" s="11" customFormat="1" ht="14.1" customHeight="1" x14ac:dyDescent="0.2">
      <c r="A215" s="32" t="s">
        <v>75</v>
      </c>
      <c r="B215" s="8" t="s">
        <v>76</v>
      </c>
      <c r="C215" s="8"/>
      <c r="D215" s="16"/>
      <c r="E215" s="16">
        <v>1323.8</v>
      </c>
    </row>
    <row r="216" spans="1:5" s="11" customFormat="1" ht="14.1" customHeight="1" x14ac:dyDescent="0.2">
      <c r="A216" s="32" t="s">
        <v>77</v>
      </c>
      <c r="B216" s="8" t="s">
        <v>78</v>
      </c>
      <c r="C216" s="8"/>
      <c r="D216" s="16"/>
      <c r="E216" s="16">
        <v>9807.6999999999971</v>
      </c>
    </row>
    <row r="217" spans="1:5" ht="14.1" customHeight="1" x14ac:dyDescent="0.2">
      <c r="A217" s="32" t="s">
        <v>79</v>
      </c>
      <c r="B217" s="8" t="s">
        <v>80</v>
      </c>
      <c r="C217" s="8"/>
      <c r="E217" s="18">
        <v>10135</v>
      </c>
    </row>
    <row r="218" spans="1:5" s="11" customFormat="1" ht="14.1" customHeight="1" x14ac:dyDescent="0.2">
      <c r="A218" s="33" t="s">
        <v>82</v>
      </c>
      <c r="B218" s="19"/>
      <c r="C218" s="19"/>
      <c r="D218" s="30"/>
      <c r="E218" s="30">
        <f>SUM(E182:E217)</f>
        <v>612463.50000000012</v>
      </c>
    </row>
    <row r="219" spans="1:5" s="11" customFormat="1" ht="8.25" customHeight="1" x14ac:dyDescent="0.2">
      <c r="A219" s="20"/>
      <c r="B219" s="21"/>
      <c r="C219" s="21"/>
      <c r="D219" s="22"/>
      <c r="E219" s="22"/>
    </row>
    <row r="220" spans="1:5" s="11" customFormat="1" ht="8.25" customHeight="1" x14ac:dyDescent="0.2">
      <c r="A220" s="20"/>
      <c r="B220" s="21"/>
      <c r="C220" s="21"/>
      <c r="D220" s="22"/>
      <c r="E220" s="22"/>
    </row>
    <row r="221" spans="1:5" s="11" customFormat="1" ht="8.25" customHeight="1" x14ac:dyDescent="0.2">
      <c r="A221" s="20"/>
      <c r="B221" s="21"/>
      <c r="C221" s="21"/>
      <c r="D221" s="22"/>
      <c r="E221" s="22"/>
    </row>
    <row r="222" spans="1:5" s="11" customFormat="1" ht="8.25" customHeight="1" x14ac:dyDescent="0.2">
      <c r="A222" s="20"/>
      <c r="B222" s="21"/>
      <c r="C222" s="21"/>
      <c r="D222" s="22"/>
      <c r="E222" s="22"/>
    </row>
    <row r="223" spans="1:5" s="11" customFormat="1" ht="8.25" customHeight="1" x14ac:dyDescent="0.2">
      <c r="A223" s="20"/>
      <c r="B223" s="21"/>
      <c r="C223" s="21"/>
      <c r="D223" s="22"/>
      <c r="E223" s="22"/>
    </row>
    <row r="224" spans="1:5" s="11" customFormat="1" ht="8.25" customHeight="1" x14ac:dyDescent="0.2">
      <c r="A224" s="20"/>
      <c r="B224" s="21"/>
      <c r="C224" s="21"/>
      <c r="D224" s="22"/>
      <c r="E224" s="22"/>
    </row>
    <row r="225" spans="1:5" ht="17.100000000000001" customHeight="1" x14ac:dyDescent="0.25">
      <c r="A225" s="27" t="s">
        <v>7</v>
      </c>
      <c r="B225" s="23"/>
      <c r="C225" s="23"/>
      <c r="D225" s="75"/>
      <c r="E225" s="75"/>
    </row>
    <row r="226" spans="1:5" s="2" customFormat="1" ht="12" customHeight="1" x14ac:dyDescent="0.2">
      <c r="A226" s="28"/>
      <c r="D226" s="77"/>
      <c r="E226" s="17" t="s">
        <v>1</v>
      </c>
    </row>
    <row r="227" spans="1:5" s="7" customFormat="1" ht="38.1" customHeight="1" x14ac:dyDescent="0.2">
      <c r="A227" s="4" t="s">
        <v>90</v>
      </c>
      <c r="B227" s="5" t="s">
        <v>0</v>
      </c>
      <c r="C227" s="5"/>
      <c r="D227" s="74"/>
      <c r="E227" s="6">
        <v>2015</v>
      </c>
    </row>
    <row r="228" spans="1:5" s="9" customFormat="1" ht="14.1" customHeight="1" x14ac:dyDescent="0.2">
      <c r="A228" s="32" t="s">
        <v>13</v>
      </c>
      <c r="B228" s="8" t="s">
        <v>14</v>
      </c>
      <c r="C228" s="8"/>
      <c r="D228" s="16"/>
      <c r="E228" s="16">
        <f>E182/D137*100</f>
        <v>88.8917750289054</v>
      </c>
    </row>
    <row r="229" spans="1:5" s="9" customFormat="1" ht="14.1" customHeight="1" x14ac:dyDescent="0.2">
      <c r="A229" s="32" t="s">
        <v>15</v>
      </c>
      <c r="B229" s="8" t="s">
        <v>16</v>
      </c>
      <c r="C229" s="8"/>
      <c r="D229" s="16"/>
      <c r="E229" s="16">
        <f t="shared" ref="E229:E264" si="1">E183/D138*100</f>
        <v>140.3320218788983</v>
      </c>
    </row>
    <row r="230" spans="1:5" s="9" customFormat="1" ht="14.1" customHeight="1" x14ac:dyDescent="0.2">
      <c r="A230" s="32" t="s">
        <v>17</v>
      </c>
      <c r="B230" s="8" t="s">
        <v>18</v>
      </c>
      <c r="C230" s="8"/>
      <c r="D230" s="16"/>
      <c r="E230" s="16">
        <f t="shared" si="1"/>
        <v>105.52992984758419</v>
      </c>
    </row>
    <row r="231" spans="1:5" s="9" customFormat="1" ht="25.5" customHeight="1" x14ac:dyDescent="0.2">
      <c r="A231" s="32" t="s">
        <v>19</v>
      </c>
      <c r="B231" s="8" t="s">
        <v>20</v>
      </c>
      <c r="C231" s="8"/>
      <c r="D231" s="16"/>
      <c r="E231" s="16">
        <f t="shared" si="1"/>
        <v>91.263588917672706</v>
      </c>
    </row>
    <row r="232" spans="1:5" s="9" customFormat="1" ht="14.1" customHeight="1" x14ac:dyDescent="0.2">
      <c r="A232" s="32" t="s">
        <v>21</v>
      </c>
      <c r="B232" s="8" t="s">
        <v>22</v>
      </c>
      <c r="C232" s="8"/>
      <c r="D232" s="16"/>
      <c r="E232" s="16">
        <f t="shared" si="1"/>
        <v>96.627076995085488</v>
      </c>
    </row>
    <row r="233" spans="1:5" s="9" customFormat="1" ht="27" customHeight="1" x14ac:dyDescent="0.2">
      <c r="A233" s="32" t="s">
        <v>23</v>
      </c>
      <c r="B233" s="8" t="s">
        <v>24</v>
      </c>
      <c r="C233" s="8"/>
      <c r="D233" s="16"/>
      <c r="E233" s="16">
        <f t="shared" si="1"/>
        <v>102.28139342481705</v>
      </c>
    </row>
    <row r="234" spans="1:5" s="9" customFormat="1" ht="14.1" customHeight="1" x14ac:dyDescent="0.2">
      <c r="A234" s="32" t="s">
        <v>25</v>
      </c>
      <c r="B234" s="8" t="s">
        <v>92</v>
      </c>
      <c r="C234" s="8"/>
      <c r="D234" s="16"/>
      <c r="E234" s="16">
        <f t="shared" si="1"/>
        <v>135.34395908139822</v>
      </c>
    </row>
    <row r="235" spans="1:5" s="9" customFormat="1" ht="26.25" customHeight="1" x14ac:dyDescent="0.2">
      <c r="A235" s="32" t="s">
        <v>26</v>
      </c>
      <c r="B235" s="8" t="s">
        <v>27</v>
      </c>
      <c r="C235" s="8"/>
      <c r="D235" s="16"/>
      <c r="E235" s="16">
        <f t="shared" si="1"/>
        <v>82.257017686191887</v>
      </c>
    </row>
    <row r="236" spans="1:5" s="9" customFormat="1" ht="26.25" customHeight="1" x14ac:dyDescent="0.2">
      <c r="A236" s="32" t="s">
        <v>28</v>
      </c>
      <c r="B236" s="8" t="s">
        <v>29</v>
      </c>
      <c r="C236" s="8"/>
      <c r="D236" s="16"/>
      <c r="E236" s="16">
        <f t="shared" si="1"/>
        <v>110.80330465820461</v>
      </c>
    </row>
    <row r="237" spans="1:5" s="9" customFormat="1" ht="24.75" customHeight="1" x14ac:dyDescent="0.2">
      <c r="A237" s="32" t="s">
        <v>30</v>
      </c>
      <c r="B237" s="8" t="s">
        <v>31</v>
      </c>
      <c r="C237" s="8"/>
      <c r="D237" s="16"/>
      <c r="E237" s="16">
        <f t="shared" si="1"/>
        <v>102.78856860076706</v>
      </c>
    </row>
    <row r="238" spans="1:5" ht="14.1" customHeight="1" x14ac:dyDescent="0.2">
      <c r="A238" s="32" t="s">
        <v>32</v>
      </c>
      <c r="B238" s="8" t="s">
        <v>33</v>
      </c>
      <c r="C238" s="8"/>
      <c r="D238" s="16"/>
      <c r="E238" s="16">
        <f t="shared" si="1"/>
        <v>88.424114755742849</v>
      </c>
    </row>
    <row r="239" spans="1:5" ht="14.1" customHeight="1" x14ac:dyDescent="0.2">
      <c r="A239" s="32" t="s">
        <v>34</v>
      </c>
      <c r="B239" s="8" t="s">
        <v>35</v>
      </c>
      <c r="C239" s="8"/>
      <c r="D239" s="16"/>
      <c r="E239" s="16">
        <f t="shared" si="1"/>
        <v>130.18101164071581</v>
      </c>
    </row>
    <row r="240" spans="1:5" ht="14.1" customHeight="1" x14ac:dyDescent="0.2">
      <c r="A240" s="32" t="s">
        <v>36</v>
      </c>
      <c r="B240" s="8" t="s">
        <v>37</v>
      </c>
      <c r="C240" s="8"/>
      <c r="D240" s="16"/>
      <c r="E240" s="16">
        <f t="shared" si="1"/>
        <v>89.730499462210929</v>
      </c>
    </row>
    <row r="241" spans="1:5" ht="14.1" customHeight="1" x14ac:dyDescent="0.2">
      <c r="A241" s="32" t="s">
        <v>38</v>
      </c>
      <c r="B241" s="8" t="s">
        <v>39</v>
      </c>
      <c r="C241" s="8"/>
      <c r="D241" s="16"/>
      <c r="E241" s="16">
        <f t="shared" si="1"/>
        <v>117.26001936108447</v>
      </c>
    </row>
    <row r="242" spans="1:5" ht="27" customHeight="1" x14ac:dyDescent="0.2">
      <c r="A242" s="32" t="s">
        <v>40</v>
      </c>
      <c r="B242" s="8" t="s">
        <v>41</v>
      </c>
      <c r="C242" s="8"/>
      <c r="D242" s="16"/>
      <c r="E242" s="16">
        <f t="shared" si="1"/>
        <v>102.67991004497749</v>
      </c>
    </row>
    <row r="243" spans="1:5" ht="27.75" customHeight="1" x14ac:dyDescent="0.2">
      <c r="A243" s="32" t="s">
        <v>42</v>
      </c>
      <c r="B243" s="8" t="s">
        <v>43</v>
      </c>
      <c r="C243" s="8"/>
      <c r="D243" s="16"/>
      <c r="E243" s="16">
        <f t="shared" si="1"/>
        <v>105.25992295831593</v>
      </c>
    </row>
    <row r="244" spans="1:5" ht="25.5" customHeight="1" x14ac:dyDescent="0.2">
      <c r="A244" s="32" t="s">
        <v>44</v>
      </c>
      <c r="B244" s="8" t="s">
        <v>45</v>
      </c>
      <c r="C244" s="8"/>
      <c r="D244" s="16"/>
      <c r="E244" s="16">
        <f t="shared" si="1"/>
        <v>97.678617487748298</v>
      </c>
    </row>
    <row r="245" spans="1:5" ht="14.1" customHeight="1" x14ac:dyDescent="0.2">
      <c r="A245" s="32" t="s">
        <v>46</v>
      </c>
      <c r="B245" s="8" t="s">
        <v>11</v>
      </c>
      <c r="C245" s="8"/>
      <c r="D245" s="16"/>
      <c r="E245" s="16">
        <f t="shared" si="1"/>
        <v>106.93266964716841</v>
      </c>
    </row>
    <row r="246" spans="1:5" ht="25.5" customHeight="1" x14ac:dyDescent="0.2">
      <c r="A246" s="32" t="s">
        <v>47</v>
      </c>
      <c r="B246" s="8" t="s">
        <v>48</v>
      </c>
      <c r="C246" s="8"/>
      <c r="D246" s="16"/>
      <c r="E246" s="16">
        <f t="shared" si="1"/>
        <v>106.40897922540198</v>
      </c>
    </row>
    <row r="247" spans="1:5" ht="14.1" customHeight="1" x14ac:dyDescent="0.2">
      <c r="A247" s="32" t="s">
        <v>49</v>
      </c>
      <c r="B247" s="8" t="s">
        <v>50</v>
      </c>
      <c r="C247" s="8"/>
      <c r="D247" s="16"/>
      <c r="E247" s="16">
        <f t="shared" si="1"/>
        <v>114.11214746107943</v>
      </c>
    </row>
    <row r="248" spans="1:5" ht="14.1" customHeight="1" x14ac:dyDescent="0.2">
      <c r="A248" s="32" t="s">
        <v>51</v>
      </c>
      <c r="B248" s="8" t="s">
        <v>52</v>
      </c>
      <c r="C248" s="8"/>
      <c r="D248" s="16"/>
      <c r="E248" s="16">
        <f t="shared" si="1"/>
        <v>139.06715376023823</v>
      </c>
    </row>
    <row r="249" spans="1:5" ht="26.25" customHeight="1" x14ac:dyDescent="0.2">
      <c r="A249" s="32" t="s">
        <v>53</v>
      </c>
      <c r="B249" s="8" t="s">
        <v>54</v>
      </c>
      <c r="C249" s="8"/>
      <c r="D249" s="16"/>
      <c r="E249" s="16">
        <f t="shared" si="1"/>
        <v>104.86741062107048</v>
      </c>
    </row>
    <row r="250" spans="1:5" ht="14.1" customHeight="1" x14ac:dyDescent="0.2">
      <c r="A250" s="32" t="s">
        <v>55</v>
      </c>
      <c r="B250" s="8" t="s">
        <v>56</v>
      </c>
      <c r="C250" s="8"/>
      <c r="D250" s="16"/>
      <c r="E250" s="16">
        <f t="shared" si="1"/>
        <v>103.12624166236918</v>
      </c>
    </row>
    <row r="251" spans="1:5" ht="27" customHeight="1" x14ac:dyDescent="0.2">
      <c r="A251" s="32" t="s">
        <v>57</v>
      </c>
      <c r="B251" s="8" t="s">
        <v>58</v>
      </c>
      <c r="C251" s="8"/>
      <c r="D251" s="16"/>
      <c r="E251" s="16">
        <f t="shared" si="1"/>
        <v>115.42713134350433</v>
      </c>
    </row>
    <row r="252" spans="1:5" ht="15" customHeight="1" x14ac:dyDescent="0.2">
      <c r="A252" s="32" t="s">
        <v>59</v>
      </c>
      <c r="B252" s="8" t="s">
        <v>60</v>
      </c>
      <c r="C252" s="8"/>
      <c r="D252" s="16"/>
      <c r="E252" s="16">
        <f t="shared" si="1"/>
        <v>90.626490731023381</v>
      </c>
    </row>
    <row r="253" spans="1:5" ht="27.75" customHeight="1" x14ac:dyDescent="0.2">
      <c r="A253" s="32" t="s">
        <v>61</v>
      </c>
      <c r="B253" s="8" t="s">
        <v>62</v>
      </c>
      <c r="C253" s="8"/>
      <c r="D253" s="16"/>
      <c r="E253" s="16">
        <f t="shared" si="1"/>
        <v>109.68156549056003</v>
      </c>
    </row>
    <row r="254" spans="1:5" ht="51" customHeight="1" x14ac:dyDescent="0.2">
      <c r="A254" s="32" t="s">
        <v>63</v>
      </c>
      <c r="B254" s="8" t="s">
        <v>64</v>
      </c>
      <c r="C254" s="8"/>
      <c r="D254" s="16"/>
      <c r="E254" s="16">
        <f t="shared" si="1"/>
        <v>102.60087459659711</v>
      </c>
    </row>
    <row r="255" spans="1:5" s="9" customFormat="1" ht="14.1" customHeight="1" x14ac:dyDescent="0.2">
      <c r="A255" s="32" t="s">
        <v>65</v>
      </c>
      <c r="B255" s="8" t="s">
        <v>66</v>
      </c>
      <c r="C255" s="8"/>
      <c r="D255" s="16"/>
      <c r="E255" s="16">
        <f t="shared" si="1"/>
        <v>107.88566719112909</v>
      </c>
    </row>
    <row r="256" spans="1:5" s="9" customFormat="1" ht="27" customHeight="1" x14ac:dyDescent="0.2">
      <c r="A256" s="32" t="s">
        <v>67</v>
      </c>
      <c r="B256" s="8" t="s">
        <v>68</v>
      </c>
      <c r="C256" s="8"/>
      <c r="D256" s="16"/>
      <c r="E256" s="16">
        <f t="shared" si="1"/>
        <v>110.11751557843409</v>
      </c>
    </row>
    <row r="257" spans="1:5" s="10" customFormat="1" ht="14.1" customHeight="1" x14ac:dyDescent="0.2">
      <c r="A257" s="32" t="s">
        <v>69</v>
      </c>
      <c r="B257" s="8" t="s">
        <v>70</v>
      </c>
      <c r="C257" s="8"/>
      <c r="D257" s="16"/>
      <c r="E257" s="16">
        <f t="shared" si="1"/>
        <v>97.375112406586254</v>
      </c>
    </row>
    <row r="258" spans="1:5" s="11" customFormat="1" ht="14.1" customHeight="1" x14ac:dyDescent="0.2">
      <c r="A258" s="32" t="s">
        <v>71</v>
      </c>
      <c r="B258" s="8" t="s">
        <v>83</v>
      </c>
      <c r="C258" s="8"/>
      <c r="D258" s="16"/>
      <c r="E258" s="16">
        <f t="shared" si="1"/>
        <v>101.14079451022391</v>
      </c>
    </row>
    <row r="259" spans="1:5" s="11" customFormat="1" ht="14.1" customHeight="1" x14ac:dyDescent="0.2">
      <c r="A259" s="32" t="s">
        <v>72</v>
      </c>
      <c r="B259" s="8" t="s">
        <v>12</v>
      </c>
      <c r="C259" s="8"/>
      <c r="D259" s="16"/>
      <c r="E259" s="16">
        <f t="shared" si="1"/>
        <v>92.576091462483376</v>
      </c>
    </row>
    <row r="260" spans="1:5" s="11" customFormat="1" ht="14.1" customHeight="1" x14ac:dyDescent="0.2">
      <c r="A260" s="32" t="s">
        <v>73</v>
      </c>
      <c r="B260" s="8" t="s">
        <v>74</v>
      </c>
      <c r="C260" s="8"/>
      <c r="D260" s="16"/>
      <c r="E260" s="16">
        <f t="shared" si="1"/>
        <v>89.401624039254841</v>
      </c>
    </row>
    <row r="261" spans="1:5" s="11" customFormat="1" ht="14.1" customHeight="1" x14ac:dyDescent="0.2">
      <c r="A261" s="32" t="s">
        <v>75</v>
      </c>
      <c r="B261" s="8" t="s">
        <v>76</v>
      </c>
      <c r="C261" s="8"/>
      <c r="D261" s="16"/>
      <c r="E261" s="16">
        <f t="shared" si="1"/>
        <v>21.049451423119734</v>
      </c>
    </row>
    <row r="262" spans="1:5" s="11" customFormat="1" ht="14.1" customHeight="1" x14ac:dyDescent="0.2">
      <c r="A262" s="32" t="s">
        <v>77</v>
      </c>
      <c r="B262" s="8" t="s">
        <v>78</v>
      </c>
      <c r="C262" s="8"/>
      <c r="D262" s="16"/>
      <c r="E262" s="16">
        <f t="shared" si="1"/>
        <v>94.818101839767152</v>
      </c>
    </row>
    <row r="263" spans="1:5" ht="14.1" customHeight="1" x14ac:dyDescent="0.2">
      <c r="A263" s="32" t="s">
        <v>79</v>
      </c>
      <c r="B263" s="8" t="s">
        <v>80</v>
      </c>
      <c r="C263" s="8"/>
      <c r="D263" s="16"/>
      <c r="E263" s="16">
        <f t="shared" si="1"/>
        <v>125.46888346930436</v>
      </c>
    </row>
    <row r="264" spans="1:5" s="20" customFormat="1" ht="14.1" customHeight="1" x14ac:dyDescent="0.2">
      <c r="A264" s="33" t="s">
        <v>82</v>
      </c>
      <c r="B264" s="19"/>
      <c r="C264" s="19"/>
      <c r="D264" s="30"/>
      <c r="E264" s="30">
        <f t="shared" si="1"/>
        <v>103.5955288042334</v>
      </c>
    </row>
    <row r="265" spans="1:5" s="20" customFormat="1" ht="12.75" customHeight="1" x14ac:dyDescent="0.2">
      <c r="A265" s="79"/>
      <c r="B265" s="79"/>
      <c r="C265" s="21"/>
      <c r="D265" s="22"/>
      <c r="E265" s="22"/>
    </row>
    <row r="266" spans="1:5" s="20" customFormat="1" ht="9.9499999999999993" customHeight="1" x14ac:dyDescent="0.2">
      <c r="B266" s="21"/>
      <c r="C266" s="21"/>
      <c r="D266" s="22"/>
      <c r="E266" s="22"/>
    </row>
    <row r="267" spans="1:5" s="20" customFormat="1" ht="9.9499999999999993" customHeight="1" x14ac:dyDescent="0.2">
      <c r="B267" s="21"/>
      <c r="C267" s="21"/>
      <c r="D267" s="22"/>
      <c r="E267" s="22"/>
    </row>
    <row r="268" spans="1:5" s="20" customFormat="1" ht="9.9499999999999993" customHeight="1" x14ac:dyDescent="0.2">
      <c r="B268" s="21"/>
      <c r="C268" s="21"/>
      <c r="D268" s="22"/>
      <c r="E268" s="22"/>
    </row>
    <row r="269" spans="1:5" s="20" customFormat="1" ht="9.9499999999999993" customHeight="1" x14ac:dyDescent="0.2">
      <c r="B269" s="21"/>
      <c r="C269" s="21"/>
      <c r="D269" s="22"/>
      <c r="E269" s="22"/>
    </row>
    <row r="270" spans="1:5" ht="15" x14ac:dyDescent="0.25">
      <c r="A270" s="27" t="s">
        <v>8</v>
      </c>
    </row>
    <row r="271" spans="1:5" s="2" customFormat="1" ht="9.9499999999999993" customHeight="1" x14ac:dyDescent="0.2">
      <c r="A271" s="28"/>
      <c r="D271" s="77"/>
      <c r="E271" s="15" t="s">
        <v>9</v>
      </c>
    </row>
    <row r="272" spans="1:5" s="7" customFormat="1" ht="38.1" customHeight="1" x14ac:dyDescent="0.2">
      <c r="A272" s="4" t="s">
        <v>90</v>
      </c>
      <c r="B272" s="5" t="s">
        <v>0</v>
      </c>
      <c r="C272" s="5"/>
      <c r="D272" s="6">
        <v>2014</v>
      </c>
      <c r="E272" s="6">
        <v>2015</v>
      </c>
    </row>
    <row r="273" spans="1:5" s="9" customFormat="1" ht="14.1" customHeight="1" x14ac:dyDescent="0.2">
      <c r="A273" s="32" t="s">
        <v>13</v>
      </c>
      <c r="B273" s="8" t="s">
        <v>14</v>
      </c>
      <c r="C273" s="8"/>
      <c r="D273" s="24">
        <v>4019.0000000000009</v>
      </c>
      <c r="E273" s="24">
        <v>4487</v>
      </c>
    </row>
    <row r="274" spans="1:5" s="9" customFormat="1" ht="14.1" customHeight="1" x14ac:dyDescent="0.2">
      <c r="A274" s="32" t="s">
        <v>15</v>
      </c>
      <c r="B274" s="8" t="s">
        <v>16</v>
      </c>
      <c r="C274" s="8"/>
      <c r="D274" s="24">
        <v>4254.8999999999996</v>
      </c>
      <c r="E274" s="24">
        <v>4410.6000000000004</v>
      </c>
    </row>
    <row r="275" spans="1:5" s="9" customFormat="1" ht="14.1" customHeight="1" x14ac:dyDescent="0.2">
      <c r="A275" s="32" t="s">
        <v>17</v>
      </c>
      <c r="B275" s="8" t="s">
        <v>18</v>
      </c>
      <c r="C275" s="8"/>
      <c r="D275" s="24">
        <v>4348.9000000000005</v>
      </c>
      <c r="E275" s="24">
        <v>4933.8</v>
      </c>
    </row>
    <row r="276" spans="1:5" s="9" customFormat="1" ht="28.5" customHeight="1" x14ac:dyDescent="0.2">
      <c r="A276" s="32" t="s">
        <v>19</v>
      </c>
      <c r="B276" s="8" t="s">
        <v>20</v>
      </c>
      <c r="C276" s="8"/>
      <c r="D276" s="24">
        <v>7741.5</v>
      </c>
      <c r="E276" s="24">
        <v>8126.4</v>
      </c>
    </row>
    <row r="277" spans="1:5" s="9" customFormat="1" ht="15" customHeight="1" x14ac:dyDescent="0.2">
      <c r="A277" s="32" t="s">
        <v>21</v>
      </c>
      <c r="B277" s="8" t="s">
        <v>22</v>
      </c>
      <c r="C277" s="8"/>
      <c r="D277" s="24">
        <v>2330.1999999999998</v>
      </c>
      <c r="E277" s="24">
        <v>2407.4</v>
      </c>
    </row>
    <row r="278" spans="1:5" s="9" customFormat="1" ht="26.25" customHeight="1" x14ac:dyDescent="0.2">
      <c r="A278" s="32" t="s">
        <v>23</v>
      </c>
      <c r="B278" s="8" t="s">
        <v>24</v>
      </c>
      <c r="C278" s="8"/>
      <c r="D278" s="24">
        <v>663.40000000000009</v>
      </c>
      <c r="E278" s="24">
        <v>735.2</v>
      </c>
    </row>
    <row r="279" spans="1:5" s="9" customFormat="1" ht="14.1" customHeight="1" x14ac:dyDescent="0.2">
      <c r="A279" s="32" t="s">
        <v>25</v>
      </c>
      <c r="B279" s="8" t="s">
        <v>92</v>
      </c>
      <c r="C279" s="8"/>
      <c r="D279" s="24">
        <v>1272.1999999999998</v>
      </c>
      <c r="E279" s="24">
        <v>1352.1999999999998</v>
      </c>
    </row>
    <row r="280" spans="1:5" s="9" customFormat="1" ht="27" customHeight="1" x14ac:dyDescent="0.2">
      <c r="A280" s="32" t="s">
        <v>26</v>
      </c>
      <c r="B280" s="8" t="s">
        <v>27</v>
      </c>
      <c r="C280" s="8"/>
      <c r="D280" s="24">
        <v>499.79999999999995</v>
      </c>
      <c r="E280" s="24">
        <v>490</v>
      </c>
    </row>
    <row r="281" spans="1:5" s="9" customFormat="1" ht="27" customHeight="1" x14ac:dyDescent="0.2">
      <c r="A281" s="32" t="s">
        <v>28</v>
      </c>
      <c r="B281" s="8" t="s">
        <v>29</v>
      </c>
      <c r="C281" s="8"/>
      <c r="D281" s="24">
        <v>3353.3999999999996</v>
      </c>
      <c r="E281" s="24">
        <v>3553.6</v>
      </c>
    </row>
    <row r="282" spans="1:5" s="9" customFormat="1" ht="27" customHeight="1" x14ac:dyDescent="0.2">
      <c r="A282" s="32" t="s">
        <v>30</v>
      </c>
      <c r="B282" s="8" t="s">
        <v>31</v>
      </c>
      <c r="C282" s="8"/>
      <c r="D282" s="24">
        <v>5435.7</v>
      </c>
      <c r="E282" s="24">
        <v>5124.0000000000009</v>
      </c>
    </row>
    <row r="283" spans="1:5" s="9" customFormat="1" ht="14.1" customHeight="1" x14ac:dyDescent="0.2">
      <c r="A283" s="32" t="s">
        <v>32</v>
      </c>
      <c r="B283" s="8" t="s">
        <v>33</v>
      </c>
      <c r="C283" s="8"/>
      <c r="D283" s="24">
        <v>1960.6000000000001</v>
      </c>
      <c r="E283" s="24">
        <v>1847.1</v>
      </c>
    </row>
    <row r="284" spans="1:5" s="9" customFormat="1" ht="14.1" customHeight="1" x14ac:dyDescent="0.2">
      <c r="A284" s="32" t="s">
        <v>34</v>
      </c>
      <c r="B284" s="8" t="s">
        <v>35</v>
      </c>
      <c r="C284" s="8"/>
      <c r="D284" s="24">
        <v>2237</v>
      </c>
      <c r="E284" s="24">
        <v>3041.2000000000003</v>
      </c>
    </row>
    <row r="285" spans="1:5" s="9" customFormat="1" ht="14.1" customHeight="1" x14ac:dyDescent="0.2">
      <c r="A285" s="32" t="s">
        <v>36</v>
      </c>
      <c r="B285" s="8" t="s">
        <v>37</v>
      </c>
      <c r="C285" s="8"/>
      <c r="D285" s="24">
        <v>2334.3999999999996</v>
      </c>
      <c r="E285" s="24">
        <v>2512.7000000000003</v>
      </c>
    </row>
    <row r="286" spans="1:5" ht="14.1" customHeight="1" x14ac:dyDescent="0.2">
      <c r="A286" s="32" t="s">
        <v>38</v>
      </c>
      <c r="B286" s="8" t="s">
        <v>39</v>
      </c>
      <c r="C286" s="8"/>
      <c r="D286" s="18">
        <v>8403.5</v>
      </c>
      <c r="E286" s="18">
        <v>9227.2999999999993</v>
      </c>
    </row>
    <row r="287" spans="1:5" ht="27" customHeight="1" x14ac:dyDescent="0.2">
      <c r="A287" s="32" t="s">
        <v>40</v>
      </c>
      <c r="B287" s="8" t="s">
        <v>41</v>
      </c>
      <c r="C287" s="8"/>
      <c r="D287" s="18">
        <v>4692</v>
      </c>
      <c r="E287" s="18">
        <v>5032.8999999999996</v>
      </c>
    </row>
    <row r="288" spans="1:5" ht="26.25" customHeight="1" x14ac:dyDescent="0.2">
      <c r="A288" s="32" t="s">
        <v>42</v>
      </c>
      <c r="B288" s="8" t="s">
        <v>43</v>
      </c>
      <c r="C288" s="8"/>
      <c r="D288" s="18">
        <v>4869.5999999999995</v>
      </c>
      <c r="E288" s="18">
        <v>4383.8999999999996</v>
      </c>
    </row>
    <row r="289" spans="1:5" ht="25.5" customHeight="1" x14ac:dyDescent="0.2">
      <c r="A289" s="32" t="s">
        <v>44</v>
      </c>
      <c r="B289" s="8" t="s">
        <v>45</v>
      </c>
      <c r="C289" s="8"/>
      <c r="D289" s="18">
        <v>2783.6</v>
      </c>
      <c r="E289" s="18">
        <v>2976.2</v>
      </c>
    </row>
    <row r="290" spans="1:5" ht="14.1" customHeight="1" x14ac:dyDescent="0.2">
      <c r="A290" s="32" t="s">
        <v>46</v>
      </c>
      <c r="B290" s="8" t="s">
        <v>11</v>
      </c>
      <c r="C290" s="8"/>
      <c r="D290" s="18">
        <v>11644.1</v>
      </c>
      <c r="E290" s="18">
        <v>13002.5</v>
      </c>
    </row>
    <row r="291" spans="1:5" ht="26.25" customHeight="1" x14ac:dyDescent="0.2">
      <c r="A291" s="32" t="s">
        <v>47</v>
      </c>
      <c r="B291" s="8" t="s">
        <v>48</v>
      </c>
      <c r="C291" s="8"/>
      <c r="D291" s="18">
        <v>31279.4</v>
      </c>
      <c r="E291" s="18">
        <v>33335.199999999997</v>
      </c>
    </row>
    <row r="292" spans="1:5" ht="14.1" customHeight="1" x14ac:dyDescent="0.2">
      <c r="A292" s="32" t="s">
        <v>49</v>
      </c>
      <c r="B292" s="8" t="s">
        <v>50</v>
      </c>
      <c r="C292" s="8"/>
      <c r="D292" s="18">
        <v>14296.100000000002</v>
      </c>
      <c r="E292" s="18">
        <v>14848.800000000001</v>
      </c>
    </row>
    <row r="293" spans="1:5" ht="15" customHeight="1" x14ac:dyDescent="0.2">
      <c r="A293" s="32" t="s">
        <v>51</v>
      </c>
      <c r="B293" s="8" t="s">
        <v>52</v>
      </c>
      <c r="C293" s="8"/>
      <c r="D293" s="18">
        <v>3148.3</v>
      </c>
      <c r="E293" s="18">
        <v>3726.5999999999995</v>
      </c>
    </row>
    <row r="294" spans="1:5" ht="26.25" customHeight="1" x14ac:dyDescent="0.2">
      <c r="A294" s="32" t="s">
        <v>53</v>
      </c>
      <c r="B294" s="8" t="s">
        <v>54</v>
      </c>
      <c r="C294" s="8"/>
      <c r="D294" s="18">
        <v>2375</v>
      </c>
      <c r="E294" s="18">
        <v>2146.8999999999996</v>
      </c>
    </row>
    <row r="295" spans="1:5" ht="14.1" customHeight="1" x14ac:dyDescent="0.2">
      <c r="A295" s="32" t="s">
        <v>55</v>
      </c>
      <c r="B295" s="8" t="s">
        <v>56</v>
      </c>
      <c r="C295" s="8"/>
      <c r="D295" s="18">
        <v>2746.1000000000004</v>
      </c>
      <c r="E295" s="18">
        <v>2925.3</v>
      </c>
    </row>
    <row r="296" spans="1:5" ht="27" customHeight="1" x14ac:dyDescent="0.2">
      <c r="A296" s="32" t="s">
        <v>57</v>
      </c>
      <c r="B296" s="8" t="s">
        <v>58</v>
      </c>
      <c r="C296" s="8"/>
      <c r="D296" s="18">
        <v>6495.6</v>
      </c>
      <c r="E296" s="18">
        <v>7663.4000000000005</v>
      </c>
    </row>
    <row r="297" spans="1:5" ht="14.1" customHeight="1" x14ac:dyDescent="0.2">
      <c r="A297" s="32" t="s">
        <v>59</v>
      </c>
      <c r="B297" s="8" t="s">
        <v>60</v>
      </c>
      <c r="C297" s="8"/>
      <c r="D297" s="18">
        <v>7933.2999999999993</v>
      </c>
      <c r="E297" s="18">
        <v>8276</v>
      </c>
    </row>
    <row r="298" spans="1:5" ht="29.25" customHeight="1" x14ac:dyDescent="0.2">
      <c r="A298" s="32" t="s">
        <v>61</v>
      </c>
      <c r="B298" s="8" t="s">
        <v>62</v>
      </c>
      <c r="C298" s="8"/>
      <c r="D298" s="18">
        <v>1230.7</v>
      </c>
      <c r="E298" s="18">
        <v>1330.1999999999998</v>
      </c>
    </row>
    <row r="299" spans="1:5" ht="51.75" customHeight="1" x14ac:dyDescent="0.2">
      <c r="A299" s="32" t="s">
        <v>63</v>
      </c>
      <c r="B299" s="8" t="s">
        <v>64</v>
      </c>
      <c r="C299" s="8"/>
      <c r="D299" s="18">
        <v>7271.2000000000007</v>
      </c>
      <c r="E299" s="18">
        <v>7874.1</v>
      </c>
    </row>
    <row r="300" spans="1:5" ht="14.1" customHeight="1" x14ac:dyDescent="0.2">
      <c r="A300" s="32" t="s">
        <v>65</v>
      </c>
      <c r="B300" s="8" t="s">
        <v>66</v>
      </c>
      <c r="C300" s="8"/>
      <c r="D300" s="18">
        <v>1329.1999999999998</v>
      </c>
      <c r="E300" s="18">
        <v>1363.3</v>
      </c>
    </row>
    <row r="301" spans="1:5" ht="26.25" customHeight="1" x14ac:dyDescent="0.2">
      <c r="A301" s="32" t="s">
        <v>67</v>
      </c>
      <c r="B301" s="8" t="s">
        <v>68</v>
      </c>
      <c r="C301" s="8"/>
      <c r="D301" s="18">
        <v>1772</v>
      </c>
      <c r="E301" s="18">
        <v>1906.6</v>
      </c>
    </row>
    <row r="302" spans="1:5" s="10" customFormat="1" ht="14.1" customHeight="1" x14ac:dyDescent="0.2">
      <c r="A302" s="32" t="s">
        <v>69</v>
      </c>
      <c r="B302" s="8" t="s">
        <v>70</v>
      </c>
      <c r="C302" s="8"/>
      <c r="D302" s="22">
        <v>7251.4</v>
      </c>
      <c r="E302" s="22">
        <v>8216.7999999999993</v>
      </c>
    </row>
    <row r="303" spans="1:5" s="11" customFormat="1" ht="14.1" customHeight="1" x14ac:dyDescent="0.2">
      <c r="A303" s="32" t="s">
        <v>71</v>
      </c>
      <c r="B303" s="8" t="s">
        <v>83</v>
      </c>
      <c r="C303" s="8"/>
      <c r="D303" s="16">
        <v>21872.9</v>
      </c>
      <c r="E303" s="16">
        <v>23217.200000000001</v>
      </c>
    </row>
    <row r="304" spans="1:5" s="11" customFormat="1" ht="14.1" customHeight="1" x14ac:dyDescent="0.2">
      <c r="A304" s="32" t="s">
        <v>72</v>
      </c>
      <c r="B304" s="8" t="s">
        <v>12</v>
      </c>
      <c r="C304" s="8"/>
      <c r="D304" s="16">
        <v>13709.099999999999</v>
      </c>
      <c r="E304" s="16">
        <v>13127.6</v>
      </c>
    </row>
    <row r="305" spans="1:5" s="11" customFormat="1" ht="14.1" customHeight="1" x14ac:dyDescent="0.2">
      <c r="A305" s="32" t="s">
        <v>73</v>
      </c>
      <c r="B305" s="8" t="s">
        <v>74</v>
      </c>
      <c r="C305" s="8"/>
      <c r="D305" s="16">
        <v>15275.000000000002</v>
      </c>
      <c r="E305" s="16">
        <v>13921</v>
      </c>
    </row>
    <row r="306" spans="1:5" s="11" customFormat="1" ht="14.1" customHeight="1" x14ac:dyDescent="0.2">
      <c r="A306" s="32" t="s">
        <v>75</v>
      </c>
      <c r="B306" s="8" t="s">
        <v>76</v>
      </c>
      <c r="C306" s="8"/>
      <c r="D306" s="16">
        <v>1391.2</v>
      </c>
      <c r="E306" s="16">
        <v>209.50000000000003</v>
      </c>
    </row>
    <row r="307" spans="1:5" s="11" customFormat="1" ht="14.1" customHeight="1" x14ac:dyDescent="0.2">
      <c r="A307" s="32" t="s">
        <v>77</v>
      </c>
      <c r="B307" s="8" t="s">
        <v>78</v>
      </c>
      <c r="C307" s="8"/>
      <c r="D307" s="16">
        <v>2364.8999999999996</v>
      </c>
      <c r="E307" s="16">
        <v>2728.0999999999995</v>
      </c>
    </row>
    <row r="308" spans="1:5" ht="14.1" customHeight="1" x14ac:dyDescent="0.2">
      <c r="A308" s="32" t="s">
        <v>79</v>
      </c>
      <c r="B308" s="8" t="s">
        <v>80</v>
      </c>
      <c r="C308" s="8"/>
      <c r="D308" s="18">
        <v>4821.6000000000004</v>
      </c>
      <c r="E308" s="18">
        <v>5600.2</v>
      </c>
    </row>
    <row r="309" spans="1:5" s="11" customFormat="1" ht="14.1" customHeight="1" x14ac:dyDescent="0.2">
      <c r="A309" s="33" t="s">
        <v>82</v>
      </c>
      <c r="B309" s="19"/>
      <c r="C309" s="19"/>
      <c r="D309" s="31">
        <f>SUM(D273:D308)</f>
        <v>219406.80000000005</v>
      </c>
      <c r="E309" s="31">
        <f>SUM(E273:E308)</f>
        <v>230060.80000000002</v>
      </c>
    </row>
    <row r="310" spans="1:5" s="11" customFormat="1" ht="14.1" customHeight="1" x14ac:dyDescent="0.2">
      <c r="A310" s="36"/>
      <c r="B310" s="21"/>
      <c r="C310" s="21"/>
      <c r="D310" s="67"/>
      <c r="E310" s="67"/>
    </row>
    <row r="311" spans="1:5" s="11" customFormat="1" ht="14.1" customHeight="1" x14ac:dyDescent="0.2">
      <c r="A311" s="36"/>
      <c r="B311" s="21"/>
      <c r="C311" s="21"/>
      <c r="D311" s="67"/>
      <c r="E311" s="67"/>
    </row>
    <row r="312" spans="1:5" s="11" customFormat="1" ht="14.1" customHeight="1" x14ac:dyDescent="0.2">
      <c r="A312" s="36"/>
      <c r="B312" s="21"/>
      <c r="C312" s="21"/>
      <c r="D312" s="67"/>
      <c r="E312" s="67"/>
    </row>
    <row r="313" spans="1:5" s="26" customFormat="1" ht="17.100000000000001" customHeight="1" x14ac:dyDescent="0.2">
      <c r="A313" s="78" t="s">
        <v>91</v>
      </c>
      <c r="B313" s="78"/>
      <c r="C313" s="78"/>
      <c r="D313" s="78"/>
      <c r="E313" s="78"/>
    </row>
    <row r="314" spans="1:5" s="26" customFormat="1" ht="3" customHeight="1" x14ac:dyDescent="0.2">
      <c r="A314" s="65"/>
      <c r="B314" s="65"/>
      <c r="C314" s="65"/>
      <c r="D314" s="76"/>
      <c r="E314" s="76"/>
    </row>
    <row r="315" spans="1:5" s="2" customFormat="1" ht="9.9499999999999993" customHeight="1" x14ac:dyDescent="0.2">
      <c r="A315" s="28"/>
      <c r="D315" s="77"/>
      <c r="E315" s="15" t="s">
        <v>9</v>
      </c>
    </row>
    <row r="316" spans="1:5" s="7" customFormat="1" ht="38.1" customHeight="1" x14ac:dyDescent="0.2">
      <c r="A316" s="4" t="s">
        <v>90</v>
      </c>
      <c r="B316" s="5" t="s">
        <v>0</v>
      </c>
      <c r="C316" s="5"/>
      <c r="D316" s="6">
        <v>2014</v>
      </c>
      <c r="E316" s="6">
        <v>2015</v>
      </c>
    </row>
    <row r="317" spans="1:5" ht="14.1" customHeight="1" x14ac:dyDescent="0.2">
      <c r="A317" s="32" t="s">
        <v>13</v>
      </c>
      <c r="B317" s="8" t="s">
        <v>14</v>
      </c>
      <c r="C317" s="8"/>
      <c r="D317" s="18">
        <v>33939.600000000006</v>
      </c>
      <c r="E317" s="18">
        <v>32192.599999999991</v>
      </c>
    </row>
    <row r="318" spans="1:5" ht="14.1" customHeight="1" x14ac:dyDescent="0.2">
      <c r="A318" s="32" t="s">
        <v>15</v>
      </c>
      <c r="B318" s="8" t="s">
        <v>16</v>
      </c>
      <c r="C318" s="8"/>
      <c r="D318" s="18">
        <v>470.50000000000415</v>
      </c>
      <c r="E318" s="18">
        <v>1470.2</v>
      </c>
    </row>
    <row r="319" spans="1:5" ht="14.1" customHeight="1" x14ac:dyDescent="0.2">
      <c r="A319" s="32" t="s">
        <v>17</v>
      </c>
      <c r="B319" s="8" t="s">
        <v>18</v>
      </c>
      <c r="C319" s="8"/>
      <c r="D319" s="18">
        <v>26073.900000000009</v>
      </c>
      <c r="E319" s="18">
        <v>27166.39999999998</v>
      </c>
    </row>
    <row r="320" spans="1:5" ht="25.5" customHeight="1" x14ac:dyDescent="0.2">
      <c r="A320" s="32" t="s">
        <v>19</v>
      </c>
      <c r="B320" s="8" t="s">
        <v>20</v>
      </c>
      <c r="C320" s="8"/>
      <c r="D320" s="18">
        <v>5360.9</v>
      </c>
      <c r="E320" s="18">
        <v>5238.2999999999965</v>
      </c>
    </row>
    <row r="321" spans="1:5" ht="14.1" customHeight="1" x14ac:dyDescent="0.2">
      <c r="A321" s="32" t="s">
        <v>21</v>
      </c>
      <c r="B321" s="8" t="s">
        <v>22</v>
      </c>
      <c r="C321" s="8"/>
      <c r="D321" s="18">
        <v>4427.5</v>
      </c>
      <c r="E321" s="18">
        <v>4852.7000000000044</v>
      </c>
    </row>
    <row r="322" spans="1:5" ht="26.25" customHeight="1" x14ac:dyDescent="0.2">
      <c r="A322" s="32" t="s">
        <v>23</v>
      </c>
      <c r="B322" s="8" t="s">
        <v>24</v>
      </c>
      <c r="C322" s="8"/>
      <c r="D322" s="18">
        <v>20934.400000000001</v>
      </c>
      <c r="E322" s="18">
        <v>11217.599999999989</v>
      </c>
    </row>
    <row r="323" spans="1:5" ht="14.1" customHeight="1" x14ac:dyDescent="0.2">
      <c r="A323" s="32" t="s">
        <v>25</v>
      </c>
      <c r="B323" s="8" t="s">
        <v>92</v>
      </c>
      <c r="C323" s="8"/>
      <c r="D323" s="18">
        <v>2545.2999999999988</v>
      </c>
      <c r="E323" s="18">
        <v>3862.1999999999994</v>
      </c>
    </row>
    <row r="324" spans="1:5" ht="26.25" customHeight="1" x14ac:dyDescent="0.2">
      <c r="A324" s="32" t="s">
        <v>26</v>
      </c>
      <c r="B324" s="8" t="s">
        <v>27</v>
      </c>
      <c r="C324" s="8"/>
      <c r="D324" s="18">
        <v>710.19999999999925</v>
      </c>
      <c r="E324" s="18">
        <v>596.90000000000066</v>
      </c>
    </row>
    <row r="325" spans="1:5" ht="27" customHeight="1" x14ac:dyDescent="0.2">
      <c r="A325" s="32" t="s">
        <v>28</v>
      </c>
      <c r="B325" s="8" t="s">
        <v>29</v>
      </c>
      <c r="C325" s="8"/>
      <c r="D325" s="18">
        <v>6474.299999999992</v>
      </c>
      <c r="E325" s="18">
        <v>7056.9000000000024</v>
      </c>
    </row>
    <row r="326" spans="1:5" ht="26.25" customHeight="1" x14ac:dyDescent="0.2">
      <c r="A326" s="32" t="s">
        <v>30</v>
      </c>
      <c r="B326" s="8" t="s">
        <v>31</v>
      </c>
      <c r="C326" s="8"/>
      <c r="D326" s="18">
        <v>6564.4999999999945</v>
      </c>
      <c r="E326" s="18">
        <v>6889.5000000000018</v>
      </c>
    </row>
    <row r="327" spans="1:5" ht="14.1" customHeight="1" x14ac:dyDescent="0.2">
      <c r="A327" s="32" t="s">
        <v>32</v>
      </c>
      <c r="B327" s="8" t="s">
        <v>33</v>
      </c>
      <c r="C327" s="8"/>
      <c r="D327" s="18">
        <v>2007.3999999999967</v>
      </c>
      <c r="E327" s="18">
        <v>1602.1999999999991</v>
      </c>
    </row>
    <row r="328" spans="1:5" ht="14.1" customHeight="1" x14ac:dyDescent="0.2">
      <c r="A328" s="32" t="s">
        <v>34</v>
      </c>
      <c r="B328" s="8" t="s">
        <v>35</v>
      </c>
      <c r="C328" s="8"/>
      <c r="D328" s="18">
        <v>4450.3999999999978</v>
      </c>
      <c r="E328" s="18">
        <v>6325.300000000002</v>
      </c>
    </row>
    <row r="329" spans="1:5" ht="14.1" customHeight="1" x14ac:dyDescent="0.2">
      <c r="A329" s="32" t="s">
        <v>36</v>
      </c>
      <c r="B329" s="8" t="s">
        <v>37</v>
      </c>
      <c r="C329" s="8"/>
      <c r="D329" s="18">
        <v>4192.8999999999987</v>
      </c>
      <c r="E329" s="18">
        <v>2971.599999999999</v>
      </c>
    </row>
    <row r="330" spans="1:5" ht="14.1" customHeight="1" x14ac:dyDescent="0.2">
      <c r="A330" s="32" t="s">
        <v>38</v>
      </c>
      <c r="B330" s="8" t="s">
        <v>39</v>
      </c>
      <c r="C330" s="8"/>
      <c r="D330" s="18">
        <v>4383.8999999999951</v>
      </c>
      <c r="E330" s="18">
        <v>6366.0000000000036</v>
      </c>
    </row>
    <row r="331" spans="1:5" ht="27" customHeight="1" x14ac:dyDescent="0.2">
      <c r="A331" s="32" t="s">
        <v>40</v>
      </c>
      <c r="B331" s="8" t="s">
        <v>85</v>
      </c>
      <c r="C331" s="8"/>
      <c r="D331" s="18">
        <v>5404.9000000000015</v>
      </c>
      <c r="E331" s="18">
        <v>5947.0999999999985</v>
      </c>
    </row>
    <row r="332" spans="1:5" ht="28.5" customHeight="1" x14ac:dyDescent="0.2">
      <c r="A332" s="32" t="s">
        <v>42</v>
      </c>
      <c r="B332" s="8" t="s">
        <v>43</v>
      </c>
      <c r="C332" s="8"/>
      <c r="D332" s="18">
        <v>13326.400000000018</v>
      </c>
      <c r="E332" s="18">
        <v>14820.200000000017</v>
      </c>
    </row>
    <row r="333" spans="1:5" ht="27" customHeight="1" x14ac:dyDescent="0.2">
      <c r="A333" s="32" t="s">
        <v>44</v>
      </c>
      <c r="B333" s="8" t="s">
        <v>45</v>
      </c>
      <c r="C333" s="8"/>
      <c r="D333" s="18">
        <v>2184.8999999999992</v>
      </c>
      <c r="E333" s="18">
        <v>2689.7999999999993</v>
      </c>
    </row>
    <row r="334" spans="1:5" s="9" customFormat="1" ht="14.1" customHeight="1" x14ac:dyDescent="0.2">
      <c r="A334" s="32" t="s">
        <v>46</v>
      </c>
      <c r="B334" s="8" t="s">
        <v>11</v>
      </c>
      <c r="C334" s="8"/>
      <c r="D334" s="24">
        <v>29617.400000000009</v>
      </c>
      <c r="E334" s="24">
        <v>28498.60000000002</v>
      </c>
    </row>
    <row r="335" spans="1:5" s="9" customFormat="1" ht="27" customHeight="1" x14ac:dyDescent="0.2">
      <c r="A335" s="32" t="s">
        <v>47</v>
      </c>
      <c r="B335" s="8" t="s">
        <v>48</v>
      </c>
      <c r="C335" s="8"/>
      <c r="D335" s="24">
        <v>18917.500000000018</v>
      </c>
      <c r="E335" s="24">
        <v>29294.000000000022</v>
      </c>
    </row>
    <row r="336" spans="1:5" s="9" customFormat="1" ht="14.1" customHeight="1" x14ac:dyDescent="0.2">
      <c r="A336" s="32" t="s">
        <v>49</v>
      </c>
      <c r="B336" s="8" t="s">
        <v>50</v>
      </c>
      <c r="C336" s="8"/>
      <c r="D336" s="24">
        <v>25973.69999999999</v>
      </c>
      <c r="E336" s="24">
        <v>30701.299999999967</v>
      </c>
    </row>
    <row r="337" spans="1:5" s="9" customFormat="1" ht="14.1" customHeight="1" x14ac:dyDescent="0.2">
      <c r="A337" s="32" t="s">
        <v>51</v>
      </c>
      <c r="B337" s="8" t="s">
        <v>52</v>
      </c>
      <c r="C337" s="8"/>
      <c r="D337" s="24">
        <v>5308.4000000000033</v>
      </c>
      <c r="E337" s="24">
        <v>8115.4</v>
      </c>
    </row>
    <row r="338" spans="1:5" s="9" customFormat="1" ht="28.5" customHeight="1" x14ac:dyDescent="0.2">
      <c r="A338" s="32" t="s">
        <v>53</v>
      </c>
      <c r="B338" s="8" t="s">
        <v>54</v>
      </c>
      <c r="C338" s="8"/>
      <c r="D338" s="24">
        <v>1853.4999999999991</v>
      </c>
      <c r="E338" s="24">
        <v>2848.2999999999997</v>
      </c>
    </row>
    <row r="339" spans="1:5" s="9" customFormat="1" ht="14.1" customHeight="1" x14ac:dyDescent="0.2">
      <c r="A339" s="32" t="s">
        <v>55</v>
      </c>
      <c r="B339" s="8" t="s">
        <v>56</v>
      </c>
      <c r="C339" s="8"/>
      <c r="D339" s="24">
        <v>8716.9000000000033</v>
      </c>
      <c r="E339" s="24">
        <v>7882.1999999999971</v>
      </c>
    </row>
    <row r="340" spans="1:5" s="9" customFormat="1" ht="29.25" customHeight="1" x14ac:dyDescent="0.2">
      <c r="A340" s="32" t="s">
        <v>57</v>
      </c>
      <c r="B340" s="8" t="s">
        <v>58</v>
      </c>
      <c r="C340" s="8"/>
      <c r="D340" s="24">
        <v>9708.9999999999964</v>
      </c>
      <c r="E340" s="24">
        <v>11831.199999999997</v>
      </c>
    </row>
    <row r="341" spans="1:5" s="9" customFormat="1" ht="14.1" customHeight="1" x14ac:dyDescent="0.2">
      <c r="A341" s="32" t="s">
        <v>59</v>
      </c>
      <c r="B341" s="8" t="s">
        <v>60</v>
      </c>
      <c r="C341" s="8"/>
      <c r="D341" s="24">
        <v>15954.000000000002</v>
      </c>
      <c r="E341" s="24">
        <v>14360.5</v>
      </c>
    </row>
    <row r="342" spans="1:5" s="9" customFormat="1" ht="29.25" customHeight="1" x14ac:dyDescent="0.2">
      <c r="A342" s="32" t="s">
        <v>61</v>
      </c>
      <c r="B342" s="8" t="s">
        <v>62</v>
      </c>
      <c r="C342" s="8"/>
      <c r="D342" s="24">
        <v>52677.200000000004</v>
      </c>
      <c r="E342" s="24">
        <v>58853.200000000004</v>
      </c>
    </row>
    <row r="343" spans="1:5" s="9" customFormat="1" ht="53.25" customHeight="1" x14ac:dyDescent="0.2">
      <c r="A343" s="32" t="s">
        <v>63</v>
      </c>
      <c r="B343" s="8" t="s">
        <v>64</v>
      </c>
      <c r="C343" s="8"/>
      <c r="D343" s="24">
        <v>13574.500000000005</v>
      </c>
      <c r="E343" s="24">
        <v>16308.600000000002</v>
      </c>
    </row>
    <row r="344" spans="1:5" s="9" customFormat="1" ht="14.1" customHeight="1" x14ac:dyDescent="0.2">
      <c r="A344" s="32" t="s">
        <v>65</v>
      </c>
      <c r="B344" s="8" t="s">
        <v>66</v>
      </c>
      <c r="C344" s="8"/>
      <c r="D344" s="24">
        <v>1314.2000000000007</v>
      </c>
      <c r="E344" s="24">
        <v>1649.7999999999984</v>
      </c>
    </row>
    <row r="345" spans="1:5" s="9" customFormat="1" ht="27.75" customHeight="1" x14ac:dyDescent="0.2">
      <c r="A345" s="32" t="s">
        <v>67</v>
      </c>
      <c r="B345" s="8" t="s">
        <v>68</v>
      </c>
      <c r="C345" s="8"/>
      <c r="D345" s="24">
        <v>4113.0999999999976</v>
      </c>
      <c r="E345" s="24">
        <v>5838.2999999999965</v>
      </c>
    </row>
    <row r="346" spans="1:5" s="10" customFormat="1" ht="14.1" customHeight="1" x14ac:dyDescent="0.2">
      <c r="A346" s="32" t="s">
        <v>69</v>
      </c>
      <c r="B346" s="8" t="s">
        <v>70</v>
      </c>
      <c r="C346" s="8"/>
      <c r="D346" s="22">
        <v>5598.199999999998</v>
      </c>
      <c r="E346" s="22">
        <v>6471.3000000000029</v>
      </c>
    </row>
    <row r="347" spans="1:5" s="11" customFormat="1" ht="14.1" customHeight="1" x14ac:dyDescent="0.2">
      <c r="A347" s="32" t="s">
        <v>71</v>
      </c>
      <c r="B347" s="8" t="s">
        <v>83</v>
      </c>
      <c r="C347" s="8"/>
      <c r="D347" s="16">
        <v>3337.3999999999987</v>
      </c>
      <c r="E347" s="16">
        <v>4431.0999999999967</v>
      </c>
    </row>
    <row r="348" spans="1:5" s="11" customFormat="1" ht="14.1" customHeight="1" x14ac:dyDescent="0.2">
      <c r="A348" s="32" t="s">
        <v>72</v>
      </c>
      <c r="B348" s="8" t="s">
        <v>12</v>
      </c>
      <c r="C348" s="8"/>
      <c r="D348" s="16">
        <v>9203.2000000000007</v>
      </c>
      <c r="E348" s="16">
        <v>9408.8999999999978</v>
      </c>
    </row>
    <row r="349" spans="1:5" s="11" customFormat="1" ht="14.1" customHeight="1" x14ac:dyDescent="0.2">
      <c r="A349" s="32" t="s">
        <v>73</v>
      </c>
      <c r="B349" s="8" t="s">
        <v>74</v>
      </c>
      <c r="C349" s="8"/>
      <c r="D349" s="16">
        <v>7733.8999999999942</v>
      </c>
      <c r="E349" s="16">
        <v>4750.9999999999991</v>
      </c>
    </row>
    <row r="350" spans="1:5" s="11" customFormat="1" ht="14.1" customHeight="1" x14ac:dyDescent="0.2">
      <c r="A350" s="32" t="s">
        <v>75</v>
      </c>
      <c r="B350" s="8" t="s">
        <v>76</v>
      </c>
      <c r="C350" s="8"/>
      <c r="D350" s="16">
        <v>4897.3</v>
      </c>
      <c r="E350" s="16">
        <v>628.79999999999995</v>
      </c>
    </row>
    <row r="351" spans="1:5" s="11" customFormat="1" ht="14.1" customHeight="1" x14ac:dyDescent="0.2">
      <c r="A351" s="32" t="s">
        <v>77</v>
      </c>
      <c r="B351" s="8" t="s">
        <v>78</v>
      </c>
      <c r="C351" s="8"/>
      <c r="D351" s="16">
        <v>7962.5000000000018</v>
      </c>
      <c r="E351" s="16">
        <v>8653.8000000000011</v>
      </c>
    </row>
    <row r="352" spans="1:5" ht="14.1" customHeight="1" x14ac:dyDescent="0.2">
      <c r="A352" s="32" t="s">
        <v>79</v>
      </c>
      <c r="B352" s="8" t="s">
        <v>80</v>
      </c>
      <c r="C352" s="8"/>
      <c r="D352" s="18">
        <v>3146.6</v>
      </c>
      <c r="E352" s="18">
        <v>5598.0000000000009</v>
      </c>
    </row>
    <row r="353" spans="1:5" ht="14.1" customHeight="1" x14ac:dyDescent="0.2">
      <c r="A353" s="33" t="s">
        <v>82</v>
      </c>
      <c r="B353" s="13"/>
      <c r="C353" s="13"/>
      <c r="D353" s="29">
        <v>373060.4</v>
      </c>
      <c r="E353" s="29">
        <v>397389.8</v>
      </c>
    </row>
  </sheetData>
  <mergeCells count="2">
    <mergeCell ref="A313:E313"/>
    <mergeCell ref="A265:B265"/>
  </mergeCells>
  <phoneticPr fontId="0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31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showGridLines="0" showZeros="0" workbookViewId="0">
      <selection activeCell="E78" sqref="E78"/>
    </sheetView>
  </sheetViews>
  <sheetFormatPr defaultRowHeight="12.75" x14ac:dyDescent="0.2"/>
  <cols>
    <col min="1" max="1" width="9.42578125" style="64" customWidth="1"/>
    <col min="2" max="2" width="58.28515625" style="41" customWidth="1"/>
    <col min="3" max="3" width="2.7109375" style="41" customWidth="1"/>
    <col min="4" max="5" width="10.7109375" style="42" customWidth="1"/>
    <col min="6" max="16384" width="9.140625" style="42"/>
  </cols>
  <sheetData>
    <row r="1" spans="1:5" ht="17.100000000000001" customHeight="1" x14ac:dyDescent="0.25">
      <c r="A1" s="40" t="s">
        <v>86</v>
      </c>
    </row>
    <row r="2" spans="1:5" s="45" customFormat="1" ht="12" customHeight="1" x14ac:dyDescent="0.2">
      <c r="A2" s="43"/>
      <c r="B2" s="44"/>
      <c r="C2" s="44"/>
      <c r="E2" s="46" t="s">
        <v>9</v>
      </c>
    </row>
    <row r="3" spans="1:5" s="50" customFormat="1" ht="38.1" customHeight="1" x14ac:dyDescent="0.2">
      <c r="A3" s="47" t="s">
        <v>90</v>
      </c>
      <c r="B3" s="48" t="s">
        <v>0</v>
      </c>
      <c r="C3" s="48"/>
      <c r="D3" s="49">
        <v>2014</v>
      </c>
      <c r="E3" s="49">
        <v>2015</v>
      </c>
    </row>
    <row r="4" spans="1:5" s="50" customFormat="1" ht="12.75" customHeight="1" x14ac:dyDescent="0.2">
      <c r="A4" s="51" t="s">
        <v>13</v>
      </c>
      <c r="B4" s="52" t="s">
        <v>14</v>
      </c>
      <c r="C4" s="72"/>
      <c r="D4" s="73">
        <f>+'[1]ECHIL RESURSE 2014 CURENTE'!$R$12</f>
        <v>0.3</v>
      </c>
      <c r="E4" s="71"/>
    </row>
    <row r="5" spans="1:5" s="53" customFormat="1" x14ac:dyDescent="0.2">
      <c r="A5" s="51" t="s">
        <v>15</v>
      </c>
      <c r="B5" s="52" t="s">
        <v>16</v>
      </c>
      <c r="C5" s="52"/>
      <c r="D5" s="71">
        <f>+'[1]ECHIL RESURSE 2014 CURENTE'!$R$13</f>
        <v>-0.3</v>
      </c>
      <c r="E5" s="71"/>
    </row>
    <row r="6" spans="1:5" s="53" customFormat="1" x14ac:dyDescent="0.2">
      <c r="A6" s="51" t="s">
        <v>34</v>
      </c>
      <c r="B6" s="52" t="s">
        <v>89</v>
      </c>
      <c r="C6" s="52"/>
      <c r="D6" s="71">
        <f>+'[1]ECHIL RESURSE 2014 CURENTE'!$R$23</f>
        <v>-202.99999999999997</v>
      </c>
      <c r="E6" s="71"/>
    </row>
    <row r="7" spans="1:5" s="53" customFormat="1" ht="25.5" x14ac:dyDescent="0.2">
      <c r="A7" s="51" t="s">
        <v>42</v>
      </c>
      <c r="B7" s="52" t="s">
        <v>43</v>
      </c>
      <c r="C7" s="52"/>
      <c r="D7" s="71">
        <f>+'[1]ECHIL RESURSE 2014 CURENTE'!$R$27</f>
        <v>-986.1</v>
      </c>
      <c r="E7" s="71">
        <f>+'[2]ECHIL RESURSE 2015 CURENTE'!$R$27</f>
        <v>-1116.2</v>
      </c>
    </row>
    <row r="8" spans="1:5" s="9" customFormat="1" ht="25.5" x14ac:dyDescent="0.2">
      <c r="A8" s="32" t="s">
        <v>44</v>
      </c>
      <c r="B8" s="8" t="s">
        <v>45</v>
      </c>
      <c r="C8" s="8"/>
      <c r="D8" s="24">
        <f>+'[1]ECHIL RESURSE 2014 CURENTE'!$R$28</f>
        <v>2.7</v>
      </c>
      <c r="E8" s="24"/>
    </row>
    <row r="9" spans="1:5" s="9" customFormat="1" x14ac:dyDescent="0.2">
      <c r="A9" s="32" t="s">
        <v>46</v>
      </c>
      <c r="B9" s="8" t="s">
        <v>11</v>
      </c>
      <c r="C9" s="8"/>
      <c r="D9" s="24">
        <f>+'[1]ECHIL RESURSE 2014 CURENTE'!$R$29</f>
        <v>1.9000000000000001</v>
      </c>
      <c r="E9" s="24"/>
    </row>
    <row r="10" spans="1:5" s="53" customFormat="1" ht="25.5" x14ac:dyDescent="0.2">
      <c r="A10" s="51" t="s">
        <v>47</v>
      </c>
      <c r="B10" s="52" t="s">
        <v>48</v>
      </c>
      <c r="C10" s="52"/>
      <c r="D10" s="71">
        <f>+'[1]ECHIL RESURSE 2014 CURENTE'!$R$30</f>
        <v>-94.7</v>
      </c>
      <c r="E10" s="71">
        <f>+'[2]ECHIL RESURSE 2015 CURENTE'!R30</f>
        <v>-167</v>
      </c>
    </row>
    <row r="11" spans="1:5" s="53" customFormat="1" x14ac:dyDescent="0.2">
      <c r="A11" s="51" t="s">
        <v>49</v>
      </c>
      <c r="B11" s="52" t="s">
        <v>50</v>
      </c>
      <c r="C11" s="52"/>
      <c r="D11" s="71">
        <f>+'[1]ECHIL RESURSE 2014 CURENTE'!$R$31</f>
        <v>-1028</v>
      </c>
      <c r="E11" s="71">
        <f>+'[2]ECHIL RESURSE 2015 CURENTE'!R31</f>
        <v>-1297.8</v>
      </c>
    </row>
    <row r="12" spans="1:5" s="53" customFormat="1" ht="25.5" x14ac:dyDescent="0.2">
      <c r="A12" s="51" t="s">
        <v>61</v>
      </c>
      <c r="B12" s="52" t="s">
        <v>62</v>
      </c>
      <c r="C12" s="52"/>
      <c r="D12" s="71">
        <f>+'[1]ECHIL RESURSE 2014 CURENTE'!$R$37</f>
        <v>-198.9</v>
      </c>
      <c r="E12" s="71">
        <f>+'[2]ECHIL RESURSE 2015 CURENTE'!$R$37</f>
        <v>-222.2</v>
      </c>
    </row>
    <row r="13" spans="1:5" s="54" customFormat="1" x14ac:dyDescent="0.2">
      <c r="A13" s="51" t="s">
        <v>69</v>
      </c>
      <c r="B13" s="52" t="s">
        <v>70</v>
      </c>
      <c r="C13" s="52"/>
      <c r="D13" s="22">
        <f>+'[1]ECHIL RESURSE 2014 CURENTE'!$R$41</f>
        <v>12.1</v>
      </c>
      <c r="E13" s="22">
        <f>+'[2]ECHIL RESURSE 2015 CURENTE'!$R$41</f>
        <v>-12.4</v>
      </c>
    </row>
    <row r="14" spans="1:5" ht="14.1" customHeight="1" x14ac:dyDescent="0.2">
      <c r="A14" s="56" t="s">
        <v>82</v>
      </c>
      <c r="B14" s="57"/>
      <c r="C14" s="57"/>
      <c r="D14" s="39">
        <f>SUM(D4:D13)</f>
        <v>-2494</v>
      </c>
      <c r="E14" s="39">
        <f>SUM(E4:E13)</f>
        <v>-2815.6</v>
      </c>
    </row>
    <row r="15" spans="1:5" ht="14.1" customHeight="1" x14ac:dyDescent="0.2">
      <c r="A15" s="58"/>
      <c r="B15" s="52"/>
      <c r="C15" s="52"/>
      <c r="D15" s="68"/>
      <c r="E15" s="68"/>
    </row>
    <row r="16" spans="1:5" ht="14.1" customHeight="1" x14ac:dyDescent="0.2">
      <c r="A16" s="58"/>
      <c r="B16" s="52"/>
      <c r="C16" s="52"/>
      <c r="D16" s="68"/>
      <c r="E16" s="68"/>
    </row>
    <row r="17" spans="1:5" ht="9" customHeight="1" x14ac:dyDescent="0.2">
      <c r="A17" s="58"/>
      <c r="B17" s="52"/>
      <c r="C17" s="52"/>
      <c r="D17" s="53"/>
      <c r="E17" s="53"/>
    </row>
    <row r="18" spans="1:5" ht="17.100000000000001" customHeight="1" x14ac:dyDescent="0.25">
      <c r="A18" s="40" t="s">
        <v>87</v>
      </c>
      <c r="D18" s="55"/>
      <c r="E18" s="55"/>
    </row>
    <row r="19" spans="1:5" s="45" customFormat="1" ht="12" customHeight="1" x14ac:dyDescent="0.2">
      <c r="A19" s="43"/>
      <c r="B19" s="44"/>
      <c r="C19" s="44"/>
      <c r="D19" s="59"/>
      <c r="E19" s="46" t="s">
        <v>10</v>
      </c>
    </row>
    <row r="20" spans="1:5" s="50" customFormat="1" ht="38.1" customHeight="1" x14ac:dyDescent="0.2">
      <c r="A20" s="47" t="s">
        <v>90</v>
      </c>
      <c r="B20" s="48" t="s">
        <v>0</v>
      </c>
      <c r="C20" s="48"/>
      <c r="D20" s="60"/>
      <c r="E20" s="49">
        <v>2015</v>
      </c>
    </row>
    <row r="21" spans="1:5" s="53" customFormat="1" ht="25.5" x14ac:dyDescent="0.2">
      <c r="A21" s="51" t="s">
        <v>42</v>
      </c>
      <c r="B21" s="52" t="s">
        <v>43</v>
      </c>
      <c r="C21" s="52"/>
      <c r="D21" s="38"/>
      <c r="E21" s="53">
        <f>+'[3]ECHIL R-U 2015 COMPARABILE'!$Q$27</f>
        <v>-995.6</v>
      </c>
    </row>
    <row r="22" spans="1:5" s="53" customFormat="1" ht="25.5" x14ac:dyDescent="0.2">
      <c r="A22" s="32" t="s">
        <v>47</v>
      </c>
      <c r="B22" s="8" t="s">
        <v>48</v>
      </c>
      <c r="C22" s="52"/>
      <c r="D22" s="38"/>
      <c r="E22" s="53">
        <f>+'[3]ECHIL R-U 2015 COMPARABILE'!Q30</f>
        <v>-143.69999999999999</v>
      </c>
    </row>
    <row r="23" spans="1:5" s="53" customFormat="1" x14ac:dyDescent="0.2">
      <c r="A23" s="51" t="s">
        <v>49</v>
      </c>
      <c r="B23" s="52" t="s">
        <v>50</v>
      </c>
      <c r="C23" s="52"/>
      <c r="D23" s="38"/>
      <c r="E23" s="53">
        <f>+'[3]ECHIL R-U 2015 COMPARABILE'!Q31</f>
        <v>-1159.5</v>
      </c>
    </row>
    <row r="24" spans="1:5" s="53" customFormat="1" ht="26.25" customHeight="1" x14ac:dyDescent="0.2">
      <c r="A24" s="51" t="s">
        <v>61</v>
      </c>
      <c r="B24" s="8" t="s">
        <v>62</v>
      </c>
      <c r="C24" s="52"/>
      <c r="D24" s="38"/>
      <c r="E24" s="53">
        <f>+'[3]ECHIL R-U 2015 COMPARABILE'!$Q$37</f>
        <v>-216.2</v>
      </c>
    </row>
    <row r="25" spans="1:5" s="53" customFormat="1" ht="14.1" customHeight="1" x14ac:dyDescent="0.2">
      <c r="A25" s="51" t="s">
        <v>69</v>
      </c>
      <c r="B25" s="52" t="s">
        <v>70</v>
      </c>
      <c r="C25" s="52"/>
      <c r="D25" s="38"/>
      <c r="E25" s="53">
        <f>+'[3]ECHIL R-U 2015 COMPARABILE'!$Q$41</f>
        <v>-11.1</v>
      </c>
    </row>
    <row r="26" spans="1:5" ht="14.1" customHeight="1" x14ac:dyDescent="0.2">
      <c r="A26" s="56" t="s">
        <v>82</v>
      </c>
      <c r="B26" s="57"/>
      <c r="C26" s="57"/>
      <c r="D26" s="29"/>
      <c r="E26" s="39">
        <f>SUM(E21:E25)</f>
        <v>-2526.1</v>
      </c>
    </row>
    <row r="27" spans="1:5" ht="10.5" customHeight="1" x14ac:dyDescent="0.2">
      <c r="A27" s="58"/>
      <c r="B27" s="52"/>
      <c r="C27" s="52"/>
      <c r="D27" s="53"/>
      <c r="E27" s="53"/>
    </row>
    <row r="28" spans="1:5" ht="10.5" customHeight="1" x14ac:dyDescent="0.2">
      <c r="A28" s="58"/>
      <c r="B28" s="52"/>
      <c r="C28" s="52"/>
      <c r="D28" s="53"/>
      <c r="E28" s="53"/>
    </row>
    <row r="29" spans="1:5" ht="10.5" customHeight="1" x14ac:dyDescent="0.2">
      <c r="A29" s="58"/>
      <c r="B29" s="52"/>
      <c r="C29" s="52"/>
      <c r="D29" s="53"/>
      <c r="E29" s="53"/>
    </row>
    <row r="30" spans="1:5" ht="10.5" customHeight="1" x14ac:dyDescent="0.2">
      <c r="A30" s="58"/>
      <c r="B30" s="52"/>
      <c r="C30" s="52"/>
      <c r="D30" s="53"/>
      <c r="E30" s="53"/>
    </row>
    <row r="31" spans="1:5" ht="10.5" customHeight="1" x14ac:dyDescent="0.2">
      <c r="A31" s="58"/>
      <c r="B31" s="52"/>
      <c r="C31" s="52"/>
      <c r="D31" s="53"/>
      <c r="E31" s="53"/>
    </row>
    <row r="32" spans="1:5" ht="10.5" customHeight="1" x14ac:dyDescent="0.2">
      <c r="A32" s="58"/>
      <c r="B32" s="52"/>
      <c r="C32" s="52"/>
      <c r="D32" s="53"/>
      <c r="E32" s="53"/>
    </row>
    <row r="33" spans="1:5" ht="10.5" customHeight="1" x14ac:dyDescent="0.2">
      <c r="A33" s="58"/>
      <c r="B33" s="52"/>
      <c r="C33" s="52"/>
      <c r="D33" s="53"/>
      <c r="E33" s="53"/>
    </row>
    <row r="34" spans="1:5" ht="10.5" customHeight="1" x14ac:dyDescent="0.2">
      <c r="A34" s="58"/>
      <c r="B34" s="52"/>
      <c r="C34" s="52"/>
      <c r="D34" s="53"/>
      <c r="E34" s="53"/>
    </row>
    <row r="35" spans="1:5" ht="10.5" customHeight="1" x14ac:dyDescent="0.2">
      <c r="A35" s="58"/>
      <c r="B35" s="52"/>
      <c r="C35" s="52"/>
      <c r="D35" s="53"/>
      <c r="E35" s="53"/>
    </row>
    <row r="36" spans="1:5" ht="10.5" customHeight="1" x14ac:dyDescent="0.2">
      <c r="A36" s="58"/>
      <c r="B36" s="52"/>
      <c r="C36" s="52"/>
      <c r="D36" s="53"/>
      <c r="E36" s="53"/>
    </row>
    <row r="37" spans="1:5" ht="10.5" customHeight="1" x14ac:dyDescent="0.2">
      <c r="A37" s="58"/>
      <c r="B37" s="52"/>
      <c r="C37" s="52"/>
      <c r="D37" s="53"/>
      <c r="E37" s="53"/>
    </row>
    <row r="38" spans="1:5" ht="10.5" customHeight="1" x14ac:dyDescent="0.2">
      <c r="A38" s="58"/>
      <c r="B38" s="52"/>
      <c r="C38" s="52"/>
      <c r="D38" s="53"/>
      <c r="E38" s="53"/>
    </row>
    <row r="39" spans="1:5" ht="10.5" customHeight="1" x14ac:dyDescent="0.2">
      <c r="A39" s="58"/>
      <c r="B39" s="52"/>
      <c r="C39" s="52"/>
      <c r="D39" s="53"/>
      <c r="E39" s="53"/>
    </row>
    <row r="40" spans="1:5" ht="10.5" customHeight="1" x14ac:dyDescent="0.2">
      <c r="A40" s="58"/>
      <c r="B40" s="52"/>
      <c r="C40" s="52"/>
      <c r="D40" s="53"/>
      <c r="E40" s="53"/>
    </row>
    <row r="41" spans="1:5" ht="10.5" customHeight="1" x14ac:dyDescent="0.2">
      <c r="A41" s="58"/>
      <c r="B41" s="52"/>
      <c r="C41" s="52"/>
      <c r="D41" s="53"/>
      <c r="E41" s="53"/>
    </row>
    <row r="42" spans="1:5" ht="10.5" customHeight="1" x14ac:dyDescent="0.2">
      <c r="A42" s="58"/>
      <c r="B42" s="52"/>
      <c r="C42" s="52"/>
      <c r="D42" s="53"/>
      <c r="E42" s="53"/>
    </row>
    <row r="43" spans="1:5" ht="10.5" customHeight="1" x14ac:dyDescent="0.2">
      <c r="A43" s="58"/>
      <c r="B43" s="52"/>
      <c r="C43" s="52"/>
      <c r="D43" s="53"/>
      <c r="E43" s="53"/>
    </row>
    <row r="44" spans="1:5" ht="10.5" customHeight="1" x14ac:dyDescent="0.2">
      <c r="A44" s="58"/>
      <c r="B44" s="52"/>
      <c r="C44" s="52"/>
      <c r="D44" s="53"/>
      <c r="E44" s="53"/>
    </row>
    <row r="45" spans="1:5" ht="10.5" customHeight="1" x14ac:dyDescent="0.2">
      <c r="A45" s="58"/>
      <c r="B45" s="52"/>
      <c r="C45" s="52"/>
      <c r="D45" s="53"/>
      <c r="E45" s="53"/>
    </row>
    <row r="46" spans="1:5" ht="10.5" customHeight="1" x14ac:dyDescent="0.2">
      <c r="A46" s="58"/>
      <c r="B46" s="52"/>
      <c r="C46" s="52"/>
      <c r="D46" s="53"/>
      <c r="E46" s="53"/>
    </row>
    <row r="47" spans="1:5" ht="10.5" customHeight="1" x14ac:dyDescent="0.2">
      <c r="A47" s="58"/>
      <c r="B47" s="52"/>
      <c r="C47" s="52"/>
      <c r="D47" s="53"/>
      <c r="E47" s="53"/>
    </row>
    <row r="48" spans="1:5" ht="10.5" customHeight="1" x14ac:dyDescent="0.2">
      <c r="A48" s="58"/>
      <c r="B48" s="52"/>
      <c r="C48" s="52"/>
      <c r="D48" s="53"/>
      <c r="E48" s="53"/>
    </row>
    <row r="49" spans="1:5" ht="10.5" customHeight="1" x14ac:dyDescent="0.2">
      <c r="A49" s="58"/>
      <c r="B49" s="52"/>
      <c r="C49" s="52"/>
      <c r="D49" s="53"/>
      <c r="E49" s="53"/>
    </row>
    <row r="50" spans="1:5" ht="10.5" customHeight="1" x14ac:dyDescent="0.2">
      <c r="A50" s="58"/>
      <c r="B50" s="52"/>
      <c r="C50" s="52"/>
      <c r="D50" s="53"/>
      <c r="E50" s="53"/>
    </row>
    <row r="51" spans="1:5" ht="10.5" customHeight="1" x14ac:dyDescent="0.2">
      <c r="A51" s="58"/>
      <c r="B51" s="52"/>
      <c r="C51" s="52"/>
      <c r="D51" s="53"/>
      <c r="E51" s="53"/>
    </row>
    <row r="52" spans="1:5" ht="10.5" customHeight="1" x14ac:dyDescent="0.2">
      <c r="A52" s="58"/>
      <c r="B52" s="52"/>
      <c r="C52" s="52"/>
      <c r="D52" s="53"/>
      <c r="E52" s="53"/>
    </row>
    <row r="53" spans="1:5" ht="10.5" customHeight="1" x14ac:dyDescent="0.2">
      <c r="A53" s="58"/>
      <c r="B53" s="52"/>
      <c r="C53" s="52"/>
      <c r="D53" s="53"/>
      <c r="E53" s="53"/>
    </row>
    <row r="54" spans="1:5" ht="10.5" customHeight="1" x14ac:dyDescent="0.2">
      <c r="A54" s="58"/>
      <c r="B54" s="52"/>
      <c r="C54" s="52"/>
      <c r="D54" s="53"/>
      <c r="E54" s="53"/>
    </row>
    <row r="55" spans="1:5" ht="10.5" customHeight="1" x14ac:dyDescent="0.2">
      <c r="A55" s="58"/>
      <c r="B55" s="52"/>
      <c r="C55" s="52"/>
      <c r="D55" s="53"/>
      <c r="E55" s="53"/>
    </row>
    <row r="56" spans="1:5" ht="10.5" customHeight="1" x14ac:dyDescent="0.2">
      <c r="A56" s="58"/>
      <c r="B56" s="52"/>
      <c r="C56" s="52"/>
      <c r="D56" s="53"/>
      <c r="E56" s="53"/>
    </row>
    <row r="57" spans="1:5" ht="10.5" customHeight="1" x14ac:dyDescent="0.2">
      <c r="A57" s="58"/>
      <c r="B57" s="52"/>
      <c r="C57" s="52"/>
      <c r="D57" s="53"/>
      <c r="E57" s="53"/>
    </row>
    <row r="58" spans="1:5" ht="10.5" customHeight="1" x14ac:dyDescent="0.2">
      <c r="A58" s="58"/>
      <c r="B58" s="52"/>
      <c r="C58" s="52"/>
      <c r="D58" s="53"/>
      <c r="E58" s="53"/>
    </row>
    <row r="59" spans="1:5" ht="10.5" customHeight="1" x14ac:dyDescent="0.2">
      <c r="A59" s="58"/>
      <c r="B59" s="52"/>
      <c r="C59" s="52"/>
      <c r="D59" s="53"/>
      <c r="E59" s="53"/>
    </row>
    <row r="60" spans="1:5" ht="10.5" customHeight="1" x14ac:dyDescent="0.2">
      <c r="A60" s="58"/>
      <c r="B60" s="52"/>
      <c r="C60" s="52"/>
      <c r="D60" s="53"/>
      <c r="E60" s="53"/>
    </row>
    <row r="61" spans="1:5" ht="10.5" customHeight="1" x14ac:dyDescent="0.2">
      <c r="A61" s="58"/>
      <c r="B61" s="52"/>
      <c r="C61" s="52"/>
      <c r="D61" s="53"/>
      <c r="E61" s="53"/>
    </row>
    <row r="62" spans="1:5" ht="17.100000000000001" customHeight="1" x14ac:dyDescent="0.25">
      <c r="A62" s="40" t="s">
        <v>88</v>
      </c>
      <c r="E62" s="42">
        <v>0</v>
      </c>
    </row>
    <row r="63" spans="1:5" s="45" customFormat="1" ht="12" customHeight="1" x14ac:dyDescent="0.2">
      <c r="A63" s="43"/>
      <c r="B63" s="44"/>
      <c r="C63" s="44"/>
      <c r="E63" s="61" t="s">
        <v>1</v>
      </c>
    </row>
    <row r="64" spans="1:5" s="50" customFormat="1" ht="38.1" customHeight="1" x14ac:dyDescent="0.2">
      <c r="A64" s="47" t="s">
        <v>90</v>
      </c>
      <c r="B64" s="48" t="s">
        <v>0</v>
      </c>
      <c r="C64" s="48"/>
      <c r="D64" s="60"/>
      <c r="E64" s="49">
        <v>2015</v>
      </c>
    </row>
    <row r="65" spans="1:5" s="53" customFormat="1" ht="25.5" x14ac:dyDescent="0.2">
      <c r="A65" s="51" t="s">
        <v>42</v>
      </c>
      <c r="B65" s="52" t="s">
        <v>43</v>
      </c>
      <c r="C65" s="52"/>
      <c r="D65" s="16"/>
      <c r="E65" s="38">
        <f>E21/D7*100</f>
        <v>100.96339113680155</v>
      </c>
    </row>
    <row r="66" spans="1:5" s="53" customFormat="1" ht="25.5" x14ac:dyDescent="0.2">
      <c r="A66" s="32" t="s">
        <v>47</v>
      </c>
      <c r="B66" s="8" t="s">
        <v>48</v>
      </c>
      <c r="C66" s="52"/>
      <c r="D66" s="16"/>
      <c r="E66" s="71">
        <f>+E22/D10*100</f>
        <v>151.74234424498414</v>
      </c>
    </row>
    <row r="67" spans="1:5" s="53" customFormat="1" x14ac:dyDescent="0.2">
      <c r="A67" s="51" t="s">
        <v>49</v>
      </c>
      <c r="B67" s="52" t="s">
        <v>50</v>
      </c>
      <c r="C67" s="52"/>
      <c r="D67" s="16"/>
      <c r="E67" s="38">
        <f>E23/D11*100</f>
        <v>112.79182879377431</v>
      </c>
    </row>
    <row r="68" spans="1:5" s="53" customFormat="1" ht="25.5" x14ac:dyDescent="0.2">
      <c r="A68" s="51" t="s">
        <v>61</v>
      </c>
      <c r="B68" s="52" t="s">
        <v>62</v>
      </c>
      <c r="C68" s="52"/>
      <c r="D68" s="16"/>
      <c r="E68" s="38">
        <f>E24/D12*100</f>
        <v>108.69783810960281</v>
      </c>
    </row>
    <row r="69" spans="1:5" s="53" customFormat="1" ht="14.1" customHeight="1" x14ac:dyDescent="0.2">
      <c r="A69" s="51" t="s">
        <v>69</v>
      </c>
      <c r="B69" s="52" t="s">
        <v>70</v>
      </c>
      <c r="C69" s="52"/>
      <c r="D69" s="16"/>
      <c r="E69" s="38">
        <f>E25/D13*100</f>
        <v>-91.735537190082638</v>
      </c>
    </row>
    <row r="70" spans="1:5" ht="14.1" customHeight="1" x14ac:dyDescent="0.2">
      <c r="A70" s="56" t="s">
        <v>82</v>
      </c>
      <c r="B70" s="57"/>
      <c r="C70" s="57"/>
      <c r="D70" s="29"/>
      <c r="E70" s="30">
        <f>E26/D14*100</f>
        <v>101.28708901363272</v>
      </c>
    </row>
    <row r="71" spans="1:5" ht="14.1" customHeight="1" x14ac:dyDescent="0.2">
      <c r="A71" s="58"/>
      <c r="B71" s="52"/>
      <c r="C71" s="52"/>
      <c r="D71" s="69"/>
      <c r="E71" s="70"/>
    </row>
    <row r="72" spans="1:5" ht="14.1" customHeight="1" x14ac:dyDescent="0.2">
      <c r="A72" s="58"/>
      <c r="B72" s="52"/>
      <c r="C72" s="52"/>
      <c r="D72" s="69"/>
      <c r="E72" s="70"/>
    </row>
    <row r="73" spans="1:5" ht="9" customHeight="1" x14ac:dyDescent="0.2">
      <c r="A73" s="58"/>
      <c r="B73" s="52"/>
      <c r="C73" s="52"/>
      <c r="D73" s="53"/>
      <c r="E73" s="54"/>
    </row>
    <row r="74" spans="1:5" s="53" customFormat="1" ht="17.25" customHeight="1" x14ac:dyDescent="0.25">
      <c r="A74" s="62" t="s">
        <v>4</v>
      </c>
      <c r="B74" s="41"/>
      <c r="C74" s="41"/>
      <c r="D74" s="42"/>
      <c r="E74" s="55"/>
    </row>
    <row r="75" spans="1:5" s="45" customFormat="1" ht="12" customHeight="1" x14ac:dyDescent="0.2">
      <c r="A75" s="43"/>
      <c r="B75" s="44"/>
      <c r="C75" s="44"/>
      <c r="E75" s="46" t="s">
        <v>9</v>
      </c>
    </row>
    <row r="76" spans="1:5" s="50" customFormat="1" ht="38.1" customHeight="1" x14ac:dyDescent="0.2">
      <c r="A76" s="47" t="s">
        <v>90</v>
      </c>
      <c r="B76" s="48" t="s">
        <v>0</v>
      </c>
      <c r="C76" s="48"/>
      <c r="D76" s="49">
        <v>2014</v>
      </c>
      <c r="E76" s="49">
        <v>2015</v>
      </c>
    </row>
    <row r="77" spans="1:5" s="53" customFormat="1" x14ac:dyDescent="0.2">
      <c r="A77" s="51" t="s">
        <v>13</v>
      </c>
      <c r="B77" s="52" t="s">
        <v>14</v>
      </c>
      <c r="C77" s="52"/>
      <c r="D77" s="53">
        <f>+'[4]TII 2014 preturi curente'!$T$133</f>
        <v>6545.4</v>
      </c>
      <c r="E77" s="53">
        <f>+'[5]TII 2015 preturi curente'!$T$132</f>
        <v>7009.9</v>
      </c>
    </row>
    <row r="78" spans="1:5" s="53" customFormat="1" ht="25.5" x14ac:dyDescent="0.2">
      <c r="A78" s="51" t="s">
        <v>30</v>
      </c>
      <c r="B78" s="8" t="s">
        <v>31</v>
      </c>
      <c r="C78" s="52"/>
      <c r="E78" s="53">
        <f>+'[5]TII 2015 preturi curente'!$AC$132</f>
        <v>16.3</v>
      </c>
    </row>
    <row r="79" spans="1:5" s="53" customFormat="1" x14ac:dyDescent="0.2">
      <c r="A79" s="51" t="s">
        <v>38</v>
      </c>
      <c r="B79" s="8" t="s">
        <v>39</v>
      </c>
      <c r="C79" s="52"/>
      <c r="D79" s="53">
        <f>+'[4]TII 2014 preturi curente'!$AG$133</f>
        <v>19.100000000000001</v>
      </c>
      <c r="E79" s="53">
        <f>+'[5]TII 2015 preturi curente'!$AG$132</f>
        <v>15.4</v>
      </c>
    </row>
    <row r="80" spans="1:5" s="53" customFormat="1" ht="14.25" customHeight="1" x14ac:dyDescent="0.2">
      <c r="A80" s="63" t="s">
        <v>49</v>
      </c>
      <c r="B80" s="52" t="s">
        <v>50</v>
      </c>
      <c r="C80" s="52"/>
      <c r="D80" s="71">
        <f>+'[4]TII 2014 preturi curente'!$AM$133</f>
        <v>56</v>
      </c>
    </row>
    <row r="81" spans="1:5" s="53" customFormat="1" ht="25.5" x14ac:dyDescent="0.2">
      <c r="A81" s="51" t="s">
        <v>53</v>
      </c>
      <c r="B81" s="52" t="s">
        <v>54</v>
      </c>
      <c r="C81" s="52"/>
      <c r="D81" s="53">
        <f>+'[4]TII 2014 preturi curente'!$AO$133</f>
        <v>31.8</v>
      </c>
    </row>
    <row r="82" spans="1:5" ht="14.1" customHeight="1" x14ac:dyDescent="0.2">
      <c r="A82" s="56" t="s">
        <v>82</v>
      </c>
      <c r="B82" s="57"/>
      <c r="C82" s="57"/>
      <c r="D82" s="39">
        <f>SUM(D77:D81)</f>
        <v>6652.3</v>
      </c>
      <c r="E82" s="39">
        <f>SUM(E77:E81)</f>
        <v>7041.5999999999995</v>
      </c>
    </row>
    <row r="83" spans="1:5" x14ac:dyDescent="0.2">
      <c r="E83" s="55"/>
    </row>
    <row r="84" spans="1:5" x14ac:dyDescent="0.2">
      <c r="E84" s="55"/>
    </row>
    <row r="85" spans="1:5" x14ac:dyDescent="0.2">
      <c r="E85" s="55"/>
    </row>
  </sheetData>
  <phoneticPr fontId="1" type="noConversion"/>
  <printOptions horizontalCentered="1"/>
  <pageMargins left="0.39370078740157483" right="0.39370078740157483" top="0.19685039370078741" bottom="0.19685039370078741" header="0.78740157480314965" footer="0.78740157480314965"/>
  <pageSetup paperSize="9" firstPageNumber="31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02.01-08</vt:lpstr>
      <vt:lpstr>02.09-12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Marinescu Viorica</dc:creator>
  <cp:lastModifiedBy>Camelia Topuzaru</cp:lastModifiedBy>
  <cp:lastPrinted>2016-01-20T10:09:13Z</cp:lastPrinted>
  <dcterms:created xsi:type="dcterms:W3CDTF">1998-08-26T11:46:42Z</dcterms:created>
  <dcterms:modified xsi:type="dcterms:W3CDTF">2018-02-26T11:38:42Z</dcterms:modified>
</cp:coreProperties>
</file>